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15576" windowHeight="12504" activeTab="1"/>
  </bookViews>
  <sheets>
    <sheet name="таб.1" sheetId="1" r:id="rId1"/>
    <sheet name="таб.2" sheetId="3" r:id="rId2"/>
  </sheets>
  <calcPr calcId="144525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5" i="3" l="1"/>
  <c r="F74" i="3" s="1"/>
  <c r="F90" i="1" l="1"/>
  <c r="F89" i="1" s="1"/>
  <c r="G66" i="3" l="1"/>
  <c r="G65" i="3" s="1"/>
  <c r="H66" i="3"/>
  <c r="H65" i="3" s="1"/>
  <c r="F66" i="3"/>
  <c r="F65" i="3" s="1"/>
  <c r="H95" i="1" l="1"/>
  <c r="H94" i="1" s="1"/>
  <c r="G81" i="1" l="1"/>
  <c r="G80" i="1" s="1"/>
  <c r="H81" i="1"/>
  <c r="H80" i="1" s="1"/>
  <c r="F81" i="1"/>
  <c r="F80" i="1" s="1"/>
  <c r="F69" i="3" l="1"/>
  <c r="F68" i="3" s="1"/>
  <c r="F84" i="1"/>
  <c r="F83" i="1" s="1"/>
  <c r="G75" i="1" l="1"/>
  <c r="F87" i="3" l="1"/>
  <c r="G105" i="1"/>
  <c r="H105" i="1"/>
  <c r="F105" i="1"/>
  <c r="F27" i="3" l="1"/>
  <c r="G14" i="3" l="1"/>
  <c r="H14" i="3"/>
  <c r="F34" i="3"/>
  <c r="G72" i="3"/>
  <c r="G71" i="3" s="1"/>
  <c r="H72" i="3"/>
  <c r="H71" i="3" s="1"/>
  <c r="G60" i="3"/>
  <c r="G59" i="3" s="1"/>
  <c r="H60" i="3"/>
  <c r="H59" i="3" s="1"/>
  <c r="G21" i="1" l="1"/>
  <c r="G87" i="1" l="1"/>
  <c r="G86" i="1" s="1"/>
  <c r="H87" i="1"/>
  <c r="H86" i="1" s="1"/>
  <c r="H21" i="1" l="1"/>
  <c r="G19" i="1"/>
  <c r="G47" i="1" l="1"/>
  <c r="F39" i="1" l="1"/>
  <c r="F42" i="1"/>
  <c r="F41" i="1" s="1"/>
  <c r="F47" i="1" l="1"/>
  <c r="H87" i="3" l="1"/>
  <c r="G87" i="3"/>
  <c r="F32" i="3"/>
  <c r="F37" i="3"/>
  <c r="F36" i="3" s="1"/>
  <c r="F37" i="1"/>
  <c r="F36" i="1" s="1"/>
  <c r="F35" i="1" s="1"/>
  <c r="F31" i="3" l="1"/>
  <c r="F103" i="1"/>
  <c r="F102" i="1" s="1"/>
  <c r="F30" i="3" l="1"/>
  <c r="F29" i="3" s="1"/>
  <c r="F60" i="3"/>
  <c r="F59" i="3" s="1"/>
  <c r="G57" i="3" l="1"/>
  <c r="H57" i="3"/>
  <c r="F16" i="3" l="1"/>
  <c r="G16" i="3"/>
  <c r="H16" i="3"/>
  <c r="H54" i="1" l="1"/>
  <c r="G100" i="1"/>
  <c r="G99" i="1" s="1"/>
  <c r="H100" i="1"/>
  <c r="H99" i="1" s="1"/>
  <c r="G37" i="1" l="1"/>
  <c r="G36" i="1" s="1"/>
  <c r="G35" i="1" s="1"/>
  <c r="H37" i="1"/>
  <c r="H36" i="1" s="1"/>
  <c r="H35" i="1" s="1"/>
  <c r="F87" i="1" l="1"/>
  <c r="G74" i="1" l="1"/>
  <c r="H75" i="1"/>
  <c r="H74" i="1" s="1"/>
  <c r="G10" i="3"/>
  <c r="G9" i="3" s="1"/>
  <c r="H10" i="3"/>
  <c r="H9" i="3" s="1"/>
  <c r="F10" i="3"/>
  <c r="F9" i="3" s="1"/>
  <c r="G18" i="3"/>
  <c r="H18" i="3"/>
  <c r="G20" i="3"/>
  <c r="H20" i="3"/>
  <c r="F20" i="3"/>
  <c r="G24" i="3"/>
  <c r="G22" i="3" s="1"/>
  <c r="H24" i="3"/>
  <c r="H22" i="3" s="1"/>
  <c r="G27" i="3"/>
  <c r="G26" i="3" s="1"/>
  <c r="H27" i="3"/>
  <c r="H26" i="3" s="1"/>
  <c r="G32" i="3"/>
  <c r="G31" i="3" s="1"/>
  <c r="H32" i="3"/>
  <c r="H31" i="3" s="1"/>
  <c r="H40" i="3"/>
  <c r="H39" i="3" s="1"/>
  <c r="G40" i="3"/>
  <c r="G39" i="3" s="1"/>
  <c r="G44" i="3"/>
  <c r="G43" i="3" s="1"/>
  <c r="G42" i="3" s="1"/>
  <c r="H44" i="3"/>
  <c r="H43" i="3" s="1"/>
  <c r="H42" i="3" s="1"/>
  <c r="G47" i="3"/>
  <c r="G46" i="3" s="1"/>
  <c r="H47" i="3"/>
  <c r="H46" i="3" s="1"/>
  <c r="G50" i="3"/>
  <c r="G49" i="3" s="1"/>
  <c r="H50" i="3"/>
  <c r="H49" i="3" s="1"/>
  <c r="H54" i="3"/>
  <c r="H53" i="3" s="1"/>
  <c r="G54" i="3"/>
  <c r="G53" i="3" s="1"/>
  <c r="G56" i="3"/>
  <c r="H56" i="3"/>
  <c r="G63" i="3"/>
  <c r="G62" i="3" s="1"/>
  <c r="H63" i="3"/>
  <c r="H62" i="3" s="1"/>
  <c r="G78" i="3"/>
  <c r="G77" i="3" s="1"/>
  <c r="H78" i="3"/>
  <c r="H77" i="3" s="1"/>
  <c r="G82" i="3"/>
  <c r="G81" i="3" s="1"/>
  <c r="H82" i="3"/>
  <c r="H81" i="3" s="1"/>
  <c r="G85" i="3"/>
  <c r="G84" i="3" s="1"/>
  <c r="H85" i="3"/>
  <c r="H84" i="3" s="1"/>
  <c r="G90" i="3"/>
  <c r="G89" i="3" s="1"/>
  <c r="H90" i="3"/>
  <c r="H89" i="3" s="1"/>
  <c r="F90" i="3"/>
  <c r="G93" i="3"/>
  <c r="H93" i="3"/>
  <c r="G95" i="3"/>
  <c r="H95" i="3"/>
  <c r="G110" i="1"/>
  <c r="G109" i="1" s="1"/>
  <c r="G108" i="1" s="1"/>
  <c r="G107" i="1" s="1"/>
  <c r="H110" i="1"/>
  <c r="H109" i="1" s="1"/>
  <c r="H108" i="1" s="1"/>
  <c r="H107" i="1" s="1"/>
  <c r="G103" i="1"/>
  <c r="G102" i="1" s="1"/>
  <c r="G98" i="1" s="1"/>
  <c r="H103" i="1"/>
  <c r="H102" i="1" s="1"/>
  <c r="H98" i="1" s="1"/>
  <c r="G93" i="1"/>
  <c r="G92" i="1" s="1"/>
  <c r="H93" i="1"/>
  <c r="H92" i="1" s="1"/>
  <c r="H78" i="1"/>
  <c r="H77" i="1" s="1"/>
  <c r="G78" i="1"/>
  <c r="G77" i="1" s="1"/>
  <c r="G72" i="1"/>
  <c r="G71" i="1" s="1"/>
  <c r="H72" i="1"/>
  <c r="H71" i="1" s="1"/>
  <c r="G68" i="1"/>
  <c r="G67" i="1" s="1"/>
  <c r="G66" i="1" s="1"/>
  <c r="H68" i="1"/>
  <c r="H67" i="1" s="1"/>
  <c r="H66" i="1" s="1"/>
  <c r="G63" i="1"/>
  <c r="G62" i="1" s="1"/>
  <c r="H63" i="1"/>
  <c r="H62" i="1" s="1"/>
  <c r="H59" i="1"/>
  <c r="G59" i="1"/>
  <c r="G70" i="1" l="1"/>
  <c r="H70" i="1"/>
  <c r="H65" i="1" s="1"/>
  <c r="G52" i="3"/>
  <c r="H52" i="3"/>
  <c r="G30" i="3"/>
  <c r="G29" i="3" s="1"/>
  <c r="H30" i="3"/>
  <c r="H29" i="3" s="1"/>
  <c r="G65" i="1"/>
  <c r="H80" i="3"/>
  <c r="G80" i="3"/>
  <c r="H12" i="3"/>
  <c r="H13" i="3" s="1"/>
  <c r="G12" i="3"/>
  <c r="G13" i="3" s="1"/>
  <c r="H97" i="1"/>
  <c r="G97" i="1"/>
  <c r="H92" i="3"/>
  <c r="G92" i="3"/>
  <c r="H23" i="3"/>
  <c r="G23" i="3"/>
  <c r="G61" i="1"/>
  <c r="H61" i="1"/>
  <c r="G58" i="1"/>
  <c r="G57" i="1" s="1"/>
  <c r="H58" i="1"/>
  <c r="H57" i="1" s="1"/>
  <c r="H53" i="1"/>
  <c r="H52" i="1" s="1"/>
  <c r="H51" i="1" s="1"/>
  <c r="G54" i="1"/>
  <c r="G53" i="1" s="1"/>
  <c r="G52" i="1" s="1"/>
  <c r="G51" i="1" s="1"/>
  <c r="H47" i="1"/>
  <c r="H49" i="1"/>
  <c r="G49" i="1"/>
  <c r="G46" i="1" s="1"/>
  <c r="G45" i="1" s="1"/>
  <c r="G44" i="1" s="1"/>
  <c r="G33" i="1"/>
  <c r="H33" i="1"/>
  <c r="H32" i="1" s="1"/>
  <c r="F33" i="1"/>
  <c r="F32" i="1" s="1"/>
  <c r="H8" i="3" l="1"/>
  <c r="H98" i="3" s="1"/>
  <c r="G8" i="3"/>
  <c r="G98" i="3" s="1"/>
  <c r="H56" i="1"/>
  <c r="G56" i="1"/>
  <c r="H30" i="1"/>
  <c r="H31" i="1"/>
  <c r="H46" i="1"/>
  <c r="H45" i="1" s="1"/>
  <c r="H44" i="1" s="1"/>
  <c r="G32" i="1"/>
  <c r="G31" i="1" s="1"/>
  <c r="G28" i="1"/>
  <c r="G27" i="1" s="1"/>
  <c r="H28" i="1"/>
  <c r="H27" i="1" s="1"/>
  <c r="G24" i="1"/>
  <c r="G23" i="1" s="1"/>
  <c r="H24" i="1"/>
  <c r="H23" i="1" s="1"/>
  <c r="F24" i="1"/>
  <c r="F23" i="1" s="1"/>
  <c r="G18" i="1"/>
  <c r="H19" i="1"/>
  <c r="H18" i="1" s="1"/>
  <c r="G16" i="1"/>
  <c r="G15" i="1" s="1"/>
  <c r="H16" i="1"/>
  <c r="H15" i="1" s="1"/>
  <c r="H14" i="1" l="1"/>
  <c r="H13" i="1" s="1"/>
  <c r="G14" i="1"/>
  <c r="G13" i="1" s="1"/>
  <c r="H26" i="1"/>
  <c r="G26" i="1"/>
  <c r="G30" i="1"/>
  <c r="G11" i="1" l="1"/>
  <c r="G10" i="1" s="1"/>
  <c r="G8" i="1" s="1"/>
  <c r="H11" i="1"/>
  <c r="H10" i="1" s="1"/>
  <c r="H8" i="1" s="1"/>
  <c r="H7" i="1" l="1"/>
  <c r="H113" i="1" s="1"/>
  <c r="H9" i="1"/>
  <c r="G7" i="1"/>
  <c r="G113" i="1" s="1"/>
  <c r="G9" i="1"/>
  <c r="F28" i="1"/>
  <c r="F110" i="1" l="1"/>
  <c r="F109" i="1" s="1"/>
  <c r="F108" i="1" s="1"/>
  <c r="F107" i="1" s="1"/>
  <c r="F100" i="1"/>
  <c r="F99" i="1" s="1"/>
  <c r="F98" i="1" s="1"/>
  <c r="F86" i="1"/>
  <c r="F78" i="1"/>
  <c r="F77" i="1" s="1"/>
  <c r="F63" i="1"/>
  <c r="F62" i="1" s="1"/>
  <c r="F61" i="1" s="1"/>
  <c r="F59" i="1"/>
  <c r="F58" i="1" s="1"/>
  <c r="F57" i="1" s="1"/>
  <c r="F54" i="1"/>
  <c r="F53" i="1" s="1"/>
  <c r="F31" i="1"/>
  <c r="F21" i="1"/>
  <c r="F16" i="1"/>
  <c r="F15" i="1" s="1"/>
  <c r="F56" i="1" l="1"/>
  <c r="F11" i="1"/>
  <c r="F10" i="1" s="1"/>
  <c r="F8" i="1" l="1"/>
  <c r="F9" i="1" s="1"/>
  <c r="F68" i="1"/>
  <c r="F67" i="1" s="1"/>
  <c r="F66" i="1" s="1"/>
  <c r="F18" i="3" l="1"/>
  <c r="F75" i="1" l="1"/>
  <c r="F74" i="1" s="1"/>
  <c r="F72" i="1"/>
  <c r="F71" i="1" s="1"/>
  <c r="F70" i="1" s="1"/>
  <c r="F49" i="1"/>
  <c r="F19" i="1"/>
  <c r="F18" i="1" s="1"/>
  <c r="F14" i="1" s="1"/>
  <c r="F13" i="1" s="1"/>
  <c r="F65" i="1" l="1"/>
  <c r="F72" i="3"/>
  <c r="F71" i="3" s="1"/>
  <c r="F63" i="3"/>
  <c r="F62" i="3" s="1"/>
  <c r="F47" i="3" l="1"/>
  <c r="F46" i="3" s="1"/>
  <c r="F93" i="3"/>
  <c r="F95" i="3"/>
  <c r="F89" i="3"/>
  <c r="F85" i="3"/>
  <c r="F84" i="3" s="1"/>
  <c r="F82" i="3"/>
  <c r="F81" i="3" s="1"/>
  <c r="F78" i="3"/>
  <c r="F77" i="3" s="1"/>
  <c r="F57" i="3"/>
  <c r="F56" i="3" s="1"/>
  <c r="F54" i="3"/>
  <c r="F53" i="3" s="1"/>
  <c r="F50" i="3"/>
  <c r="F49" i="3" s="1"/>
  <c r="F44" i="3"/>
  <c r="F43" i="3" s="1"/>
  <c r="F42" i="3" s="1"/>
  <c r="F40" i="3"/>
  <c r="F39" i="3" s="1"/>
  <c r="F26" i="3"/>
  <c r="F24" i="3"/>
  <c r="F14" i="3"/>
  <c r="F52" i="3" l="1"/>
  <c r="F80" i="3"/>
  <c r="F12" i="3"/>
  <c r="F22" i="3"/>
  <c r="F23" i="3"/>
  <c r="F92" i="3"/>
  <c r="F8" i="3" l="1"/>
  <c r="F98" i="3" s="1"/>
  <c r="F13" i="3"/>
  <c r="F27" i="1"/>
  <c r="F30" i="1"/>
  <c r="F93" i="1"/>
  <c r="F92" i="1" s="1"/>
  <c r="F52" i="1"/>
  <c r="F51" i="1" s="1"/>
  <c r="F46" i="1"/>
  <c r="F45" i="1" s="1"/>
  <c r="F44" i="1" s="1"/>
  <c r="F26" i="1" l="1"/>
  <c r="F7" i="1" s="1"/>
  <c r="F97" i="1"/>
  <c r="F113" i="1" l="1"/>
</calcChain>
</file>

<file path=xl/sharedStrings.xml><?xml version="1.0" encoding="utf-8"?>
<sst xmlns="http://schemas.openxmlformats.org/spreadsheetml/2006/main" count="648" uniqueCount="164">
  <si>
    <t xml:space="preserve">Приложение №2                             
</t>
  </si>
  <si>
    <t>Наименование расходов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</si>
  <si>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</si>
  <si>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</si>
  <si>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</si>
  <si>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</si>
  <si>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субъекта Российской Федерации и образования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</si>
  <si>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</si>
  <si>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</si>
  <si>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функционирование правительства Российской Федерации, высших исполнительных органов государственной власти субъектов Российской Федерации, местного Березовского сельсовета Новосибирского района Новосибирской области</t>
  </si>
  <si>
    <t>Расходы на функционирование администрации Березовского сельсовета  Новосибирского района Новосибирской области, в части расходов на закупку товаров ,работ и услуг для муниципальных нужд персоналу</t>
  </si>
  <si>
    <t>Закупка товаров ,работ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</si>
  <si>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</si>
  <si>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</si>
  <si>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</si>
  <si>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Межбюджетные трансферты</t>
  </si>
  <si>
    <t>Прочие межбюджетные трансферты</t>
  </si>
  <si>
    <t>Резервный фонд  Березовского сельсовета Новосибирского района Новосибирской области</t>
  </si>
  <si>
    <t>Непрограмное направление бюджета  Березовского сельсовета Новосибирского района Новосибирской области</t>
  </si>
  <si>
    <t>Резервные средства</t>
  </si>
  <si>
    <t>Другие общественные вопросы  Березовского сельсовета Новосибирского района Новосибирской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</si>
  <si>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</si>
  <si>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Березовского сельсовета Новосибирского района Новосибирской области</t>
  </si>
  <si>
    <t>Национальная экономика</t>
  </si>
  <si>
    <t>Дорожное хозяйство (дорожные фонды)</t>
  </si>
  <si>
    <t>Строительство ,модернизацию, ремонт и содержание автомобильных дорог  за счет средств  Березовского сельсовета Новосибирского района Новосибирской области</t>
  </si>
  <si>
    <t>Закупка товаров, работ и  услуг для муниципальных нужд</t>
  </si>
  <si>
    <t>Иные закупка товаров, работ и  услуг для муниципальных нужд</t>
  </si>
  <si>
    <t>Другие вопросы в области национальной экономики</t>
  </si>
  <si>
    <t>Расходы на мероприятия по землеустройству и землепользованию за счет средств бюджета  Березовского сельсовета Новосибирского района Новосибирской области</t>
  </si>
  <si>
    <t>Жилищное хозяйство</t>
  </si>
  <si>
    <t>Расходы в сфере жилищного хозяйства администрации Березовского сельсовета Новосибирского  района Новосибирской области</t>
  </si>
  <si>
    <t>Расходы в сфере благоустройства</t>
  </si>
  <si>
    <t>Молодежная политика и оздоровление детей</t>
  </si>
  <si>
    <t>Молодежная политика в администрации Березовского сельсовета Новосибирского района Новосибирской области</t>
  </si>
  <si>
    <t>Расходы в области культуры и кинематографии</t>
  </si>
  <si>
    <t>Расходы в области культуры Березовского сельсовета Новосибирского района Новосибирской области</t>
  </si>
  <si>
    <t>Расходы на выплату персоналу  казенных учреждений</t>
  </si>
  <si>
    <t>01</t>
  </si>
  <si>
    <t>02</t>
  </si>
  <si>
    <t>04</t>
  </si>
  <si>
    <t>100</t>
  </si>
  <si>
    <t>120</t>
  </si>
  <si>
    <t>06</t>
  </si>
  <si>
    <t>Расходы на проведение мероприятий по финансированию расходов, связанных с выполнением общегосударственным функциям  Березкого сельсовета Новосибирского района Новосибирской области</t>
  </si>
  <si>
    <t>Иные закупки товаров, работ и услуг для муницпальных нужд</t>
  </si>
  <si>
    <t>03</t>
  </si>
  <si>
    <t>09</t>
  </si>
  <si>
    <t>12</t>
  </si>
  <si>
    <t>05</t>
  </si>
  <si>
    <t>Расходы по благоустройству территорий Березовского сельсовета Новосибирского района Новосибирской области, за счет средств поселения, в части расходов  на  содержание дорог   территорий.</t>
  </si>
  <si>
    <t>07</t>
  </si>
  <si>
    <t>08</t>
  </si>
  <si>
    <t>Расходы в области культуры  администрации Березовского сельсовета Новосибирского района Новосибирской обасти в части расходов на выплату персоналу</t>
  </si>
  <si>
    <t>Социальная политика</t>
  </si>
  <si>
    <t>Публичные нормативные обязательства по социальным выплатам граждан</t>
  </si>
  <si>
    <t>Итого расходов</t>
  </si>
  <si>
    <t>Социальное обеспечение и иные выплаты населению</t>
  </si>
  <si>
    <t>10</t>
  </si>
  <si>
    <t>300</t>
  </si>
  <si>
    <t>310</t>
  </si>
  <si>
    <t>Таблица №1</t>
  </si>
  <si>
    <t>РЗ</t>
  </si>
  <si>
    <t>Расходы в области жилищно-коммунального хозяйства Новосибирского района, в части расходов на выпллату персоналу</t>
  </si>
  <si>
    <t>Расходы по  благоустройству мест отдыха  территорий поселений Новосибирского района, за счет средств  поселений Новосибирского района,</t>
  </si>
  <si>
    <t>Расходы Новосибирского района на осуществление полномочий по решению вопросов в сфере административных правонарушений за счет  средств областного бюджета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</si>
  <si>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</si>
  <si>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</si>
  <si>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за счет средств федерального бюджета по Новосибирскому району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</si>
  <si>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</si>
  <si>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</si>
  <si>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Расходы на функционирование  администрации муниципальных образований  Новосибирского района,в части расходов на выплаты персоналу </t>
  </si>
  <si>
    <t>Жилищно-коммунальное хозяйство</t>
  </si>
  <si>
    <t xml:space="preserve">Расходы по  благоустройству территорий поселений Новосибирского района, за счет средств  поселений Новосибирского района, в части расходов на освещение территорий. </t>
  </si>
  <si>
    <t>Расходы на выплаты персоналу казенных учреждений</t>
  </si>
  <si>
    <t xml:space="preserve">Расходы в области культуры поселений Новосибирского района, в части расходов  на закупку товаров, работ и услуг для муниципальных  нужд  </t>
  </si>
  <si>
    <t>Пенсионное обеспечение</t>
  </si>
  <si>
    <t>Образование</t>
  </si>
  <si>
    <t>НАЦИОНАЛЬНАЯ ОБОРОНА</t>
  </si>
  <si>
    <t>Мобилизация и вневойсковая подготовка</t>
  </si>
  <si>
    <t>Резервные фонды поселений Новосибирского района</t>
  </si>
  <si>
    <t>Таблица №2</t>
  </si>
  <si>
    <t>Расходы на функционирование администрации Березовского сельсовета  Новосибирского района Новосибирской области, в части расходов на выплаты персоналу</t>
  </si>
  <si>
    <t>Резервный фонд органов местного самоуправления  Березовского сельсовета Новосибирского района Новосибирской области</t>
  </si>
  <si>
    <t>Иных закупок товаров, работ и  услуг для муниципальных нужд</t>
  </si>
  <si>
    <t>Расходы в сфере по благоустройству территорий администрации Березовского сельсовета Новосибирского района Новосибирского области, за счет средств Березовского сельсовета Новосибирского района Новосибирской области , в части расходов на освещение территорий</t>
  </si>
  <si>
    <t>Расходы в сфере по благоустройству территорий, в части расходов на освещение территорий</t>
  </si>
  <si>
    <t>Расходы на реализацию мероприятий по содержанию объектов коммунального хозяйства</t>
  </si>
  <si>
    <t>Расходы в области культуры  администрации Березовского сельсовета Новосибирского района Новосибирской области в части расходов на закупку товаров, работ и услуг для муниципальных нужд</t>
  </si>
  <si>
    <t>Доплата к пенсиям государственных служащих субъектов Российской Федерации  и муниципальных служащих</t>
  </si>
  <si>
    <t>Условно утвержденные расходы</t>
  </si>
  <si>
    <t>99</t>
  </si>
  <si>
    <t>11</t>
  </si>
  <si>
    <t>Работы, слуги  по содержанию имущества</t>
  </si>
  <si>
    <t>Прочие закупки товаров, работ и услуг для муниципальных нужд</t>
  </si>
  <si>
    <t>Итого</t>
  </si>
  <si>
    <t>200</t>
  </si>
  <si>
    <t>240</t>
  </si>
  <si>
    <t>Закупка товаров, работ, услуг на осуществление полномочий по решению вопросов в сфере административных правонарушений за счет  средств областного бюджета</t>
  </si>
  <si>
    <t>Расходы на мероприятия по землеустройству и землепользованию за счет средств поселений  Новосибирского района</t>
  </si>
  <si>
    <t>Закупка товаров, работ и услуг для муниципальных нужд</t>
  </si>
  <si>
    <t>Благоустройство</t>
  </si>
  <si>
    <t>Культура</t>
  </si>
  <si>
    <t>Другие общегосударственные вопросы</t>
  </si>
  <si>
    <t>2022 год</t>
  </si>
  <si>
    <t>2022 г.</t>
  </si>
  <si>
    <t>(руб.)</t>
  </si>
  <si>
    <t>99.0.00.00111</t>
  </si>
  <si>
    <t>99.0.00.00000</t>
  </si>
  <si>
    <t>99.0.00.00411</t>
  </si>
  <si>
    <t>99.0.00.00419</t>
  </si>
  <si>
    <t>99.0.00.00519</t>
  </si>
  <si>
    <t>99.0.00.00719</t>
  </si>
  <si>
    <t>99.0.01.01719</t>
  </si>
  <si>
    <t>99.0.02.01719</t>
  </si>
  <si>
    <t>99.0.06.01719</t>
  </si>
  <si>
    <t>99.0.00.01911</t>
  </si>
  <si>
    <t>99.0.00.02019</t>
  </si>
  <si>
    <t>99.0.00.70190</t>
  </si>
  <si>
    <t>99.0.00.51180</t>
  </si>
  <si>
    <t>Непрограммные  направления бюджета администрации  Березовского сельсовета Новосибирского района Новосибирской области</t>
  </si>
  <si>
    <t>Непрограммные  направления бюджета  Березовского сельсовета Новосибирского района Новосибирской области</t>
  </si>
  <si>
    <t>99.9.99.99999</t>
  </si>
  <si>
    <t>999</t>
  </si>
  <si>
    <t>99.0.00.01999</t>
  </si>
  <si>
    <t>99.0.07.01711</t>
  </si>
  <si>
    <t>99.0.00.01899</t>
  </si>
  <si>
    <t>99.0.00.01599</t>
  </si>
  <si>
    <t>99.0.00.01499</t>
  </si>
  <si>
    <t>99.0.00.01399</t>
  </si>
  <si>
    <t>99.0.00.01199</t>
  </si>
  <si>
    <t>99.0.00.00999</t>
  </si>
  <si>
    <t>Прочая закупка товаров, работ и услуг</t>
  </si>
  <si>
    <t>Расходы в области культуры поселений Новосибирского района, в части расходов  на закупку товаров, работ и услуг для муниципальных  нужд</t>
  </si>
  <si>
    <t>Расходы на пенсонное обеспечение Березовского  сельсовета</t>
  </si>
  <si>
    <t>Расходы в области культуры Березовского сельсовета Новосибирского района</t>
  </si>
  <si>
    <t>Расходы в области культуры  администрации Березовского сельсовета Новосибирского района в части расходов на выплату персоналу</t>
  </si>
  <si>
    <t>Защита населения и территории от чрезвычайных ситуаций природного и техногенного характера, гражданская оборона Березовского сельсовета Новосибирского района</t>
  </si>
  <si>
    <t>Расходы на проведение мероприятий по финансированию расходов, связанных с выполнением общегосударственным функциям  Березкого сельсовета Новосибирского района</t>
  </si>
  <si>
    <t xml:space="preserve">Непрограммные  направления бюджета администрации  Березовского сельсовета Новосибирского района </t>
  </si>
  <si>
    <t>Расходы на содержание высшего должностного лица администрации  Березовского сельсовета Новосибирского района</t>
  </si>
  <si>
    <t>Расходы проведение мероприятий по финансированию расходов, связанных с выполнением общегосударственных функций Новосибирского района</t>
  </si>
  <si>
    <t>Расходы на обеспечение деятельности финансовых, налоговых и таможенных органов и органов финансового (финансово-бюджетного) надзора за счет средств местных бюджетов поселений Новосибирского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</si>
  <si>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</si>
  <si>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сборов, иных платежей</t>
  </si>
  <si>
    <t>2023 г.</t>
  </si>
  <si>
    <t>2023 год</t>
  </si>
  <si>
    <t>Иные закупки товаров, работ и услуг для обеспечения государственных (муниц.) нужд</t>
  </si>
  <si>
    <t>Расходы по благоустройству территорий Березовского сельсовета Новосибирского района Новосибирской области, за счет средств поселения, в части расходов  на  содержание дорог   территорий</t>
  </si>
  <si>
    <t>Закупка товаров, работ и услуг для обеспечения государственных (муниципальных) нужд (увеличение з/п )</t>
  </si>
  <si>
    <t>Иные закупки товаров, работ и услуг для обеспечения государственных (муниципальных) нужд (увеличение з/п)</t>
  </si>
  <si>
    <t>Закупка товаров, работ и услуг для обеспечения государственных (муниципальных) нужд (увеличение з/п)</t>
  </si>
  <si>
    <t>Иные закупки товаров, работ и услуг для обеспечения государственных (муниц.) нужд (увеличение з/п)</t>
  </si>
  <si>
    <t>99.0.05.01719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</si>
  <si>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уборку и вывоз мусора на территорий поселений</t>
  </si>
  <si>
    <t>2024 г.</t>
  </si>
  <si>
    <t>2024 год</t>
  </si>
  <si>
    <t>99.0.07.01719</t>
  </si>
  <si>
    <t xml:space="preserve">Расходы на фунуционирование казенных учреждений в сфере благоустройства территорий поселений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</si>
  <si>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классификации расходов бюджета  Березовского  сельсовета Новосибирского района Новосибирской области  на 2022 год и планновый период 2023 и 2024 годы</t>
  </si>
  <si>
    <t>Приложение №2</t>
  </si>
  <si>
    <t>к решению Совета депутатов Березовского сельсовета                      Новосибирского района Новосибирской области                                            от 14.12.2021 г.№2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</si>
  <si>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Березовского  сельсовета Новосибирского района Новосибирской области  на 2022 год и планновый период 2023 и 2024 годы</t>
  </si>
  <si>
    <t>к решению Совета депутатов Березовского сельсовета                       Новосибирского района Новосибирской области                                               от 14.12.2021 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</si>
</sst>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10" fillId="0" borderId="0"/>
    <xf numFmtId="0" fontId="14" fillId="0" borderId="0"/>
  </cellStyleXfs>
  <cellXfs count="8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11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2" fillId="0" borderId="3" xfId="2" applyNumberFormat="1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zoomScale="85" zoomScaleNormal="85" workbookViewId="0">
      <selection activeCell="J8" sqref="J8"/>
    </sheetView>
  </sheetViews>
  <sheetFormatPr defaultColWidth="8.88671875" defaultRowHeight="14.4" x14ac:dyDescent="0.3"/>
  <cols>
    <col min="1" max="1" width="34.44140625" style="35" customWidth="1"/>
    <col min="2" max="2" width="3.6640625" style="2" customWidth="1"/>
    <col min="3" max="3" width="3.44140625" style="2" customWidth="1"/>
    <col min="4" max="4" width="11.33203125" style="2" customWidth="1"/>
    <col min="5" max="5" width="4.33203125" style="2" customWidth="1"/>
    <col min="6" max="6" width="10.6640625" style="6" customWidth="1"/>
    <col min="7" max="7" width="11.88671875" style="2" customWidth="1"/>
    <col min="8" max="8" width="10.5546875" style="2" customWidth="1"/>
    <col min="9" max="9" width="10.6640625" style="2" bestFit="1" customWidth="1"/>
    <col min="10" max="10" width="9.6640625" style="2" bestFit="1" customWidth="1"/>
    <col min="11" max="16384" width="8.88671875" style="2"/>
  </cols>
  <sheetData>
    <row r="1" spans="1:8" ht="13.95" customHeight="1" x14ac:dyDescent="0.3">
      <c r="A1" s="34"/>
      <c r="B1" s="73"/>
      <c r="C1" s="73"/>
      <c r="D1" s="74" t="s">
        <v>0</v>
      </c>
      <c r="E1" s="74"/>
      <c r="F1" s="74"/>
      <c r="G1" s="74"/>
      <c r="H1" s="74"/>
    </row>
    <row r="2" spans="1:8" ht="61.8" customHeight="1" x14ac:dyDescent="0.3">
      <c r="A2" s="34"/>
      <c r="B2" s="78" t="s">
        <v>161</v>
      </c>
      <c r="C2" s="78"/>
      <c r="D2" s="78"/>
      <c r="E2" s="78"/>
      <c r="F2" s="78"/>
      <c r="G2" s="78"/>
      <c r="H2" s="78"/>
    </row>
    <row r="3" spans="1:8" ht="10.95" customHeight="1" x14ac:dyDescent="0.3">
      <c r="A3" s="34"/>
      <c r="B3" s="1"/>
      <c r="C3" s="1"/>
      <c r="D3" s="7"/>
      <c r="E3" s="75" t="s">
        <v>61</v>
      </c>
      <c r="F3" s="75"/>
      <c r="G3" s="75"/>
      <c r="H3" s="75"/>
    </row>
    <row r="4" spans="1:8" ht="70.95" customHeight="1" x14ac:dyDescent="0.3">
      <c r="A4" s="76" t="s">
        <v>162</v>
      </c>
      <c r="B4" s="76"/>
      <c r="C4" s="76"/>
      <c r="D4" s="76"/>
      <c r="E4" s="76"/>
      <c r="F4" s="76"/>
      <c r="G4" s="76"/>
      <c r="H4" s="76"/>
    </row>
    <row r="5" spans="1:8" ht="18.600000000000001" customHeight="1" x14ac:dyDescent="0.25">
      <c r="A5" s="77" t="s">
        <v>106</v>
      </c>
      <c r="B5" s="77"/>
      <c r="C5" s="77"/>
      <c r="D5" s="77"/>
      <c r="E5" s="77"/>
      <c r="F5" s="77"/>
      <c r="G5" s="77"/>
      <c r="H5" s="77"/>
    </row>
    <row r="6" spans="1:8" ht="15" customHeight="1" x14ac:dyDescent="0.3">
      <c r="A6" s="38" t="s">
        <v>1</v>
      </c>
      <c r="B6" s="41" t="s">
        <v>62</v>
      </c>
      <c r="C6" s="41" t="s">
        <v>2</v>
      </c>
      <c r="D6" s="41" t="s">
        <v>3</v>
      </c>
      <c r="E6" s="41" t="s">
        <v>4</v>
      </c>
      <c r="F6" s="42" t="s">
        <v>105</v>
      </c>
      <c r="G6" s="42" t="s">
        <v>145</v>
      </c>
      <c r="H6" s="42" t="s">
        <v>155</v>
      </c>
    </row>
    <row r="7" spans="1:8" ht="15" customHeight="1" x14ac:dyDescent="0.3">
      <c r="A7" s="43" t="s">
        <v>5</v>
      </c>
      <c r="B7" s="44" t="s">
        <v>38</v>
      </c>
      <c r="C7" s="44"/>
      <c r="D7" s="44"/>
      <c r="E7" s="44"/>
      <c r="F7" s="45">
        <f>F8+F13+F26+F30+F35</f>
        <v>6258177</v>
      </c>
      <c r="G7" s="45">
        <f t="shared" ref="G7:H7" si="0">G8+G13+G26+G30+G35</f>
        <v>5983140</v>
      </c>
      <c r="H7" s="45">
        <f t="shared" si="0"/>
        <v>5412840</v>
      </c>
    </row>
    <row r="8" spans="1:8" ht="57.6" customHeight="1" x14ac:dyDescent="0.3">
      <c r="A8" s="38" t="s">
        <v>6</v>
      </c>
      <c r="B8" s="46" t="s">
        <v>38</v>
      </c>
      <c r="C8" s="46" t="s">
        <v>39</v>
      </c>
      <c r="D8" s="46"/>
      <c r="E8" s="46"/>
      <c r="F8" s="47">
        <f>F10</f>
        <v>866497</v>
      </c>
      <c r="G8" s="47">
        <f t="shared" ref="G8:H8" si="1">G10</f>
        <v>899190</v>
      </c>
      <c r="H8" s="47">
        <f t="shared" si="1"/>
        <v>899190</v>
      </c>
    </row>
    <row r="9" spans="1:8" ht="34.200000000000003" x14ac:dyDescent="0.3">
      <c r="A9" s="48" t="s">
        <v>139</v>
      </c>
      <c r="B9" s="49" t="s">
        <v>38</v>
      </c>
      <c r="C9" s="49" t="s">
        <v>39</v>
      </c>
      <c r="D9" s="49" t="s">
        <v>108</v>
      </c>
      <c r="E9" s="49"/>
      <c r="F9" s="47">
        <f>F8</f>
        <v>866497</v>
      </c>
      <c r="G9" s="47">
        <f t="shared" ref="G9:H9" si="2">G8</f>
        <v>899190</v>
      </c>
      <c r="H9" s="47">
        <f t="shared" si="2"/>
        <v>899190</v>
      </c>
    </row>
    <row r="10" spans="1:8" s="3" customFormat="1" ht="45.6" x14ac:dyDescent="0.3">
      <c r="A10" s="38" t="s">
        <v>140</v>
      </c>
      <c r="B10" s="50" t="s">
        <v>38</v>
      </c>
      <c r="C10" s="50" t="s">
        <v>39</v>
      </c>
      <c r="D10" s="50" t="s">
        <v>107</v>
      </c>
      <c r="E10" s="51"/>
      <c r="F10" s="52">
        <f>F11</f>
        <v>866497</v>
      </c>
      <c r="G10" s="52">
        <f t="shared" ref="G10:H10" si="3">G11</f>
        <v>899190</v>
      </c>
      <c r="H10" s="52">
        <f t="shared" si="3"/>
        <v>899190</v>
      </c>
    </row>
    <row r="11" spans="1:8" ht="69.599999999999994" customHeight="1" x14ac:dyDescent="0.3">
      <c r="A11" s="39" t="s">
        <v>7</v>
      </c>
      <c r="B11" s="46" t="s">
        <v>38</v>
      </c>
      <c r="C11" s="46" t="s">
        <v>39</v>
      </c>
      <c r="D11" s="46" t="s">
        <v>107</v>
      </c>
      <c r="E11" s="53" t="s">
        <v>41</v>
      </c>
      <c r="F11" s="54">
        <f>F12</f>
        <v>866497</v>
      </c>
      <c r="G11" s="54">
        <f t="shared" ref="G11:H11" si="4">G12</f>
        <v>899190</v>
      </c>
      <c r="H11" s="54">
        <f t="shared" si="4"/>
        <v>899190</v>
      </c>
    </row>
    <row r="12" spans="1:8" ht="24" x14ac:dyDescent="0.3">
      <c r="A12" s="39" t="s">
        <v>8</v>
      </c>
      <c r="B12" s="46" t="s">
        <v>38</v>
      </c>
      <c r="C12" s="46" t="s">
        <v>39</v>
      </c>
      <c r="D12" s="46" t="s">
        <v>107</v>
      </c>
      <c r="E12" s="53" t="s">
        <v>42</v>
      </c>
      <c r="F12" s="54">
        <v>866497</v>
      </c>
      <c r="G12" s="54">
        <v>899190</v>
      </c>
      <c r="H12" s="54">
        <v>899190</v>
      </c>
    </row>
    <row r="13" spans="1:8" s="3" customFormat="1" ht="79.8" x14ac:dyDescent="0.3">
      <c r="A13" s="38" t="s">
        <v>9</v>
      </c>
      <c r="B13" s="50" t="s">
        <v>38</v>
      </c>
      <c r="C13" s="50" t="s">
        <v>40</v>
      </c>
      <c r="D13" s="50"/>
      <c r="E13" s="51"/>
      <c r="F13" s="52">
        <f>F14</f>
        <v>4498630</v>
      </c>
      <c r="G13" s="52">
        <f t="shared" ref="G13:H13" si="5">G14</f>
        <v>4499350</v>
      </c>
      <c r="H13" s="52">
        <f t="shared" si="5"/>
        <v>4224350</v>
      </c>
    </row>
    <row r="14" spans="1:8" ht="54" customHeight="1" x14ac:dyDescent="0.3">
      <c r="A14" s="38" t="s">
        <v>120</v>
      </c>
      <c r="B14" s="50" t="s">
        <v>38</v>
      </c>
      <c r="C14" s="50" t="s">
        <v>40</v>
      </c>
      <c r="D14" s="41" t="s">
        <v>108</v>
      </c>
      <c r="E14" s="51"/>
      <c r="F14" s="52">
        <f>F15+F18+F23</f>
        <v>4498630</v>
      </c>
      <c r="G14" s="52">
        <f t="shared" ref="G14:H14" si="6">G15+G18+G23</f>
        <v>4499350</v>
      </c>
      <c r="H14" s="52">
        <f t="shared" si="6"/>
        <v>4224350</v>
      </c>
    </row>
    <row r="15" spans="1:8" ht="55.2" customHeight="1" x14ac:dyDescent="0.3">
      <c r="A15" s="38" t="s">
        <v>71</v>
      </c>
      <c r="B15" s="50" t="s">
        <v>38</v>
      </c>
      <c r="C15" s="50" t="s">
        <v>40</v>
      </c>
      <c r="D15" s="41" t="s">
        <v>109</v>
      </c>
      <c r="E15" s="51"/>
      <c r="F15" s="52">
        <f>F16</f>
        <v>3977430</v>
      </c>
      <c r="G15" s="52">
        <f t="shared" ref="G15:H15" si="7">G16</f>
        <v>4129250</v>
      </c>
      <c r="H15" s="52">
        <f t="shared" si="7"/>
        <v>4129250</v>
      </c>
    </row>
    <row r="16" spans="1:8" ht="72" x14ac:dyDescent="0.3">
      <c r="A16" s="39" t="s">
        <v>69</v>
      </c>
      <c r="B16" s="46" t="s">
        <v>38</v>
      </c>
      <c r="C16" s="46" t="s">
        <v>40</v>
      </c>
      <c r="D16" s="40" t="s">
        <v>109</v>
      </c>
      <c r="E16" s="40">
        <v>100</v>
      </c>
      <c r="F16" s="55">
        <f>F17</f>
        <v>3977430</v>
      </c>
      <c r="G16" s="55">
        <f t="shared" ref="G16:H16" si="8">G17</f>
        <v>4129250</v>
      </c>
      <c r="H16" s="55">
        <f t="shared" si="8"/>
        <v>4129250</v>
      </c>
    </row>
    <row r="17" spans="1:8" ht="25.95" customHeight="1" x14ac:dyDescent="0.3">
      <c r="A17" s="39" t="s">
        <v>70</v>
      </c>
      <c r="B17" s="46" t="s">
        <v>38</v>
      </c>
      <c r="C17" s="46" t="s">
        <v>40</v>
      </c>
      <c r="D17" s="40" t="s">
        <v>109</v>
      </c>
      <c r="E17" s="40">
        <v>120</v>
      </c>
      <c r="F17" s="55">
        <v>3977430</v>
      </c>
      <c r="G17" s="54">
        <v>4129250</v>
      </c>
      <c r="H17" s="54">
        <v>4129250</v>
      </c>
    </row>
    <row r="18" spans="1:8" ht="69.599999999999994" customHeight="1" x14ac:dyDescent="0.3">
      <c r="A18" s="38" t="s">
        <v>10</v>
      </c>
      <c r="B18" s="50" t="s">
        <v>38</v>
      </c>
      <c r="C18" s="50" t="s">
        <v>40</v>
      </c>
      <c r="D18" s="41" t="s">
        <v>110</v>
      </c>
      <c r="E18" s="41"/>
      <c r="F18" s="47">
        <f>F19+F21</f>
        <v>521100</v>
      </c>
      <c r="G18" s="47">
        <f t="shared" ref="G18:H18" si="9">G19+G21</f>
        <v>370000</v>
      </c>
      <c r="H18" s="47">
        <f t="shared" si="9"/>
        <v>95000</v>
      </c>
    </row>
    <row r="19" spans="1:8" ht="24" x14ac:dyDescent="0.3">
      <c r="A19" s="39" t="s">
        <v>11</v>
      </c>
      <c r="B19" s="46" t="s">
        <v>38</v>
      </c>
      <c r="C19" s="46" t="s">
        <v>40</v>
      </c>
      <c r="D19" s="40" t="s">
        <v>110</v>
      </c>
      <c r="E19" s="40">
        <v>200</v>
      </c>
      <c r="F19" s="55">
        <f>F20</f>
        <v>439100</v>
      </c>
      <c r="G19" s="55">
        <f t="shared" ref="G19:H19" si="10">G20</f>
        <v>300000</v>
      </c>
      <c r="H19" s="55">
        <f t="shared" si="10"/>
        <v>50000</v>
      </c>
    </row>
    <row r="20" spans="1:8" ht="24" x14ac:dyDescent="0.3">
      <c r="A20" s="39" t="s">
        <v>12</v>
      </c>
      <c r="B20" s="46" t="s">
        <v>38</v>
      </c>
      <c r="C20" s="46" t="s">
        <v>40</v>
      </c>
      <c r="D20" s="40" t="s">
        <v>110</v>
      </c>
      <c r="E20" s="40">
        <v>240</v>
      </c>
      <c r="F20" s="55">
        <v>439100</v>
      </c>
      <c r="G20" s="54">
        <v>300000</v>
      </c>
      <c r="H20" s="54">
        <v>50000</v>
      </c>
    </row>
    <row r="21" spans="1:8" ht="22.2" customHeight="1" x14ac:dyDescent="0.3">
      <c r="A21" s="39" t="s">
        <v>13</v>
      </c>
      <c r="B21" s="46" t="s">
        <v>38</v>
      </c>
      <c r="C21" s="46" t="s">
        <v>40</v>
      </c>
      <c r="D21" s="40" t="s">
        <v>110</v>
      </c>
      <c r="E21" s="40">
        <v>800</v>
      </c>
      <c r="F21" s="55">
        <f>F22</f>
        <v>82000</v>
      </c>
      <c r="G21" s="55">
        <f>G22</f>
        <v>70000</v>
      </c>
      <c r="H21" s="55">
        <f t="shared" ref="H21" si="11">H22</f>
        <v>45000</v>
      </c>
    </row>
    <row r="22" spans="1:8" ht="36" x14ac:dyDescent="0.3">
      <c r="A22" s="39" t="s">
        <v>14</v>
      </c>
      <c r="B22" s="46" t="s">
        <v>38</v>
      </c>
      <c r="C22" s="46" t="s">
        <v>40</v>
      </c>
      <c r="D22" s="40" t="s">
        <v>110</v>
      </c>
      <c r="E22" s="40">
        <v>850</v>
      </c>
      <c r="F22" s="55">
        <v>82000</v>
      </c>
      <c r="G22" s="54">
        <v>70000</v>
      </c>
      <c r="H22" s="54">
        <v>45000</v>
      </c>
    </row>
    <row r="23" spans="1:8" ht="57" x14ac:dyDescent="0.3">
      <c r="A23" s="38" t="s">
        <v>65</v>
      </c>
      <c r="B23" s="50" t="s">
        <v>38</v>
      </c>
      <c r="C23" s="50" t="s">
        <v>40</v>
      </c>
      <c r="D23" s="41" t="s">
        <v>118</v>
      </c>
      <c r="E23" s="41"/>
      <c r="F23" s="47">
        <f>F24</f>
        <v>100</v>
      </c>
      <c r="G23" s="47">
        <f t="shared" ref="G23:H23" si="12">G24</f>
        <v>100</v>
      </c>
      <c r="H23" s="47">
        <f t="shared" si="12"/>
        <v>100</v>
      </c>
    </row>
    <row r="24" spans="1:8" ht="36" x14ac:dyDescent="0.3">
      <c r="A24" s="39" t="s">
        <v>67</v>
      </c>
      <c r="B24" s="46" t="s">
        <v>38</v>
      </c>
      <c r="C24" s="46" t="s">
        <v>40</v>
      </c>
      <c r="D24" s="40" t="s">
        <v>118</v>
      </c>
      <c r="E24" s="40">
        <v>200</v>
      </c>
      <c r="F24" s="55">
        <f>F25</f>
        <v>100</v>
      </c>
      <c r="G24" s="55">
        <f t="shared" ref="G24:H24" si="13">G25</f>
        <v>100</v>
      </c>
      <c r="H24" s="55">
        <f t="shared" si="13"/>
        <v>100</v>
      </c>
    </row>
    <row r="25" spans="1:8" ht="36" x14ac:dyDescent="0.3">
      <c r="A25" s="39" t="s">
        <v>66</v>
      </c>
      <c r="B25" s="46" t="s">
        <v>38</v>
      </c>
      <c r="C25" s="46" t="s">
        <v>40</v>
      </c>
      <c r="D25" s="40" t="s">
        <v>118</v>
      </c>
      <c r="E25" s="40">
        <v>240</v>
      </c>
      <c r="F25" s="55">
        <v>100</v>
      </c>
      <c r="G25" s="54">
        <v>100</v>
      </c>
      <c r="H25" s="54">
        <v>100</v>
      </c>
    </row>
    <row r="26" spans="1:8" ht="55.95" customHeight="1" x14ac:dyDescent="0.3">
      <c r="A26" s="56" t="s">
        <v>143</v>
      </c>
      <c r="B26" s="57" t="s">
        <v>38</v>
      </c>
      <c r="C26" s="57" t="s">
        <v>43</v>
      </c>
      <c r="D26" s="15"/>
      <c r="E26" s="15"/>
      <c r="F26" s="47">
        <f>F27</f>
        <v>75900</v>
      </c>
      <c r="G26" s="47">
        <f t="shared" ref="G26:H26" si="14">G27</f>
        <v>75000</v>
      </c>
      <c r="H26" s="47">
        <f t="shared" si="14"/>
        <v>75000</v>
      </c>
    </row>
    <row r="27" spans="1:8" ht="82.2" customHeight="1" x14ac:dyDescent="0.3">
      <c r="A27" s="56" t="s">
        <v>142</v>
      </c>
      <c r="B27" s="57" t="s">
        <v>38</v>
      </c>
      <c r="C27" s="57" t="s">
        <v>43</v>
      </c>
      <c r="D27" s="15" t="s">
        <v>111</v>
      </c>
      <c r="E27" s="15"/>
      <c r="F27" s="47">
        <f>F28</f>
        <v>75900</v>
      </c>
      <c r="G27" s="47">
        <f t="shared" ref="G27:H27" si="15">G28</f>
        <v>75000</v>
      </c>
      <c r="H27" s="47">
        <f t="shared" si="15"/>
        <v>75000</v>
      </c>
    </row>
    <row r="28" spans="1:8" ht="23.4" customHeight="1" x14ac:dyDescent="0.3">
      <c r="A28" s="58" t="s">
        <v>15</v>
      </c>
      <c r="B28" s="59" t="s">
        <v>38</v>
      </c>
      <c r="C28" s="59" t="s">
        <v>43</v>
      </c>
      <c r="D28" s="60" t="s">
        <v>111</v>
      </c>
      <c r="E28" s="60">
        <v>500</v>
      </c>
      <c r="F28" s="55">
        <f>F29</f>
        <v>75900</v>
      </c>
      <c r="G28" s="55">
        <f t="shared" ref="G28:H28" si="16">G29</f>
        <v>75000</v>
      </c>
      <c r="H28" s="55">
        <f t="shared" si="16"/>
        <v>75000</v>
      </c>
    </row>
    <row r="29" spans="1:8" ht="21" customHeight="1" x14ac:dyDescent="0.3">
      <c r="A29" s="58" t="s">
        <v>16</v>
      </c>
      <c r="B29" s="59" t="s">
        <v>38</v>
      </c>
      <c r="C29" s="59" t="s">
        <v>43</v>
      </c>
      <c r="D29" s="60" t="s">
        <v>111</v>
      </c>
      <c r="E29" s="60">
        <v>540</v>
      </c>
      <c r="F29" s="55">
        <v>75900</v>
      </c>
      <c r="G29" s="54">
        <v>75000</v>
      </c>
      <c r="H29" s="54">
        <v>75000</v>
      </c>
    </row>
    <row r="30" spans="1:8" ht="34.200000000000003" x14ac:dyDescent="0.3">
      <c r="A30" s="56" t="s">
        <v>17</v>
      </c>
      <c r="B30" s="57" t="s">
        <v>38</v>
      </c>
      <c r="C30" s="57">
        <v>11</v>
      </c>
      <c r="D30" s="15"/>
      <c r="E30" s="15"/>
      <c r="F30" s="47">
        <f>F32</f>
        <v>430950</v>
      </c>
      <c r="G30" s="47">
        <f t="shared" ref="G30:H30" si="17">G32</f>
        <v>229600</v>
      </c>
      <c r="H30" s="47">
        <f t="shared" si="17"/>
        <v>214300</v>
      </c>
    </row>
    <row r="31" spans="1:8" ht="45.6" x14ac:dyDescent="0.3">
      <c r="A31" s="38" t="s">
        <v>120</v>
      </c>
      <c r="B31" s="50" t="s">
        <v>38</v>
      </c>
      <c r="C31" s="50" t="s">
        <v>92</v>
      </c>
      <c r="D31" s="41" t="s">
        <v>108</v>
      </c>
      <c r="E31" s="51"/>
      <c r="F31" s="47">
        <f>F32</f>
        <v>430950</v>
      </c>
      <c r="G31" s="47">
        <f t="shared" ref="G31:H31" si="18">G32</f>
        <v>229600</v>
      </c>
      <c r="H31" s="47">
        <f t="shared" si="18"/>
        <v>214300</v>
      </c>
    </row>
    <row r="32" spans="1:8" ht="22.8" x14ac:dyDescent="0.3">
      <c r="A32" s="56" t="s">
        <v>80</v>
      </c>
      <c r="B32" s="57" t="s">
        <v>38</v>
      </c>
      <c r="C32" s="57">
        <v>11</v>
      </c>
      <c r="D32" s="15" t="s">
        <v>112</v>
      </c>
      <c r="E32" s="15"/>
      <c r="F32" s="47">
        <f>F33</f>
        <v>430950</v>
      </c>
      <c r="G32" s="47">
        <f>G33</f>
        <v>229600</v>
      </c>
      <c r="H32" s="47">
        <f t="shared" ref="H32" si="19">H33</f>
        <v>214300</v>
      </c>
    </row>
    <row r="33" spans="1:8" ht="23.4" customHeight="1" x14ac:dyDescent="0.3">
      <c r="A33" s="58" t="s">
        <v>13</v>
      </c>
      <c r="B33" s="59" t="s">
        <v>38</v>
      </c>
      <c r="C33" s="59">
        <v>11</v>
      </c>
      <c r="D33" s="60" t="s">
        <v>112</v>
      </c>
      <c r="E33" s="60">
        <v>800</v>
      </c>
      <c r="F33" s="55">
        <f>F34</f>
        <v>430950</v>
      </c>
      <c r="G33" s="55">
        <f t="shared" ref="G33:H33" si="20">G34</f>
        <v>229600</v>
      </c>
      <c r="H33" s="55">
        <f t="shared" si="20"/>
        <v>214300</v>
      </c>
    </row>
    <row r="34" spans="1:8" ht="23.4" customHeight="1" x14ac:dyDescent="0.3">
      <c r="A34" s="58" t="s">
        <v>19</v>
      </c>
      <c r="B34" s="59" t="s">
        <v>38</v>
      </c>
      <c r="C34" s="59">
        <v>11</v>
      </c>
      <c r="D34" s="60" t="s">
        <v>112</v>
      </c>
      <c r="E34" s="60">
        <v>870</v>
      </c>
      <c r="F34" s="55">
        <v>430950</v>
      </c>
      <c r="G34" s="54">
        <v>229600</v>
      </c>
      <c r="H34" s="54">
        <v>214300</v>
      </c>
    </row>
    <row r="35" spans="1:8" ht="40.950000000000003" customHeight="1" x14ac:dyDescent="0.3">
      <c r="A35" s="38" t="s">
        <v>20</v>
      </c>
      <c r="B35" s="50" t="s">
        <v>38</v>
      </c>
      <c r="C35" s="50">
        <v>13</v>
      </c>
      <c r="D35" s="41"/>
      <c r="E35" s="41"/>
      <c r="F35" s="47">
        <f>F36</f>
        <v>386200</v>
      </c>
      <c r="G35" s="47">
        <f t="shared" ref="G35:H35" si="21">G36</f>
        <v>280000</v>
      </c>
      <c r="H35" s="47">
        <f t="shared" si="21"/>
        <v>0</v>
      </c>
    </row>
    <row r="36" spans="1:8" ht="57" x14ac:dyDescent="0.3">
      <c r="A36" s="38" t="s">
        <v>138</v>
      </c>
      <c r="B36" s="50" t="s">
        <v>38</v>
      </c>
      <c r="C36" s="50">
        <v>13</v>
      </c>
      <c r="D36" s="41" t="s">
        <v>131</v>
      </c>
      <c r="E36" s="41"/>
      <c r="F36" s="47">
        <f>F37+F39+F41</f>
        <v>386200</v>
      </c>
      <c r="G36" s="47">
        <f t="shared" ref="G36" si="22">G37</f>
        <v>280000</v>
      </c>
      <c r="H36" s="47">
        <f>H37</f>
        <v>0</v>
      </c>
    </row>
    <row r="37" spans="1:8" ht="24" x14ac:dyDescent="0.3">
      <c r="A37" s="39" t="s">
        <v>11</v>
      </c>
      <c r="B37" s="46" t="s">
        <v>38</v>
      </c>
      <c r="C37" s="40">
        <v>13</v>
      </c>
      <c r="D37" s="40" t="s">
        <v>131</v>
      </c>
      <c r="E37" s="40">
        <v>200</v>
      </c>
      <c r="F37" s="55">
        <f>F38</f>
        <v>340000</v>
      </c>
      <c r="G37" s="55">
        <f>G38+G41</f>
        <v>280000</v>
      </c>
      <c r="H37" s="55">
        <f>H38+H41</f>
        <v>0</v>
      </c>
    </row>
    <row r="38" spans="1:8" ht="24" x14ac:dyDescent="0.3">
      <c r="A38" s="39" t="s">
        <v>45</v>
      </c>
      <c r="B38" s="40" t="s">
        <v>38</v>
      </c>
      <c r="C38" s="40">
        <v>13</v>
      </c>
      <c r="D38" s="40" t="s">
        <v>131</v>
      </c>
      <c r="E38" s="40">
        <v>240</v>
      </c>
      <c r="F38" s="55">
        <v>340000</v>
      </c>
      <c r="G38" s="54">
        <v>280000</v>
      </c>
      <c r="H38" s="54">
        <v>0</v>
      </c>
    </row>
    <row r="39" spans="1:8" ht="24" customHeight="1" x14ac:dyDescent="0.3">
      <c r="A39" s="33" t="s">
        <v>13</v>
      </c>
      <c r="B39" s="40" t="s">
        <v>38</v>
      </c>
      <c r="C39" s="40">
        <v>13</v>
      </c>
      <c r="D39" s="40" t="s">
        <v>131</v>
      </c>
      <c r="E39" s="40">
        <v>800</v>
      </c>
      <c r="F39" s="55">
        <f>F40</f>
        <v>0</v>
      </c>
      <c r="G39" s="54"/>
      <c r="H39" s="54"/>
    </row>
    <row r="40" spans="1:8" ht="22.95" customHeight="1" x14ac:dyDescent="0.3">
      <c r="A40" s="33" t="s">
        <v>144</v>
      </c>
      <c r="B40" s="40" t="s">
        <v>38</v>
      </c>
      <c r="C40" s="40">
        <v>13</v>
      </c>
      <c r="D40" s="40" t="s">
        <v>131</v>
      </c>
      <c r="E40" s="40">
        <v>830</v>
      </c>
      <c r="F40" s="55">
        <v>0</v>
      </c>
      <c r="G40" s="54"/>
      <c r="H40" s="54"/>
    </row>
    <row r="41" spans="1:8" ht="57" x14ac:dyDescent="0.3">
      <c r="A41" s="31" t="s">
        <v>138</v>
      </c>
      <c r="B41" s="50" t="s">
        <v>38</v>
      </c>
      <c r="C41" s="41">
        <v>13</v>
      </c>
      <c r="D41" s="41" t="s">
        <v>131</v>
      </c>
      <c r="E41" s="41"/>
      <c r="F41" s="47">
        <f>F42</f>
        <v>46200</v>
      </c>
      <c r="G41" s="54"/>
      <c r="H41" s="54"/>
    </row>
    <row r="42" spans="1:8" ht="36" x14ac:dyDescent="0.3">
      <c r="A42" s="32" t="s">
        <v>149</v>
      </c>
      <c r="B42" s="46" t="s">
        <v>38</v>
      </c>
      <c r="C42" s="40">
        <v>13</v>
      </c>
      <c r="D42" s="40" t="s">
        <v>131</v>
      </c>
      <c r="E42" s="40">
        <v>200</v>
      </c>
      <c r="F42" s="55">
        <f>F43</f>
        <v>46200</v>
      </c>
      <c r="G42" s="54"/>
      <c r="H42" s="54"/>
    </row>
    <row r="43" spans="1:8" ht="36" x14ac:dyDescent="0.3">
      <c r="A43" s="32" t="s">
        <v>150</v>
      </c>
      <c r="B43" s="46" t="s">
        <v>38</v>
      </c>
      <c r="C43" s="40">
        <v>13</v>
      </c>
      <c r="D43" s="40" t="s">
        <v>131</v>
      </c>
      <c r="E43" s="40">
        <v>240</v>
      </c>
      <c r="F43" s="55">
        <v>46200</v>
      </c>
      <c r="G43" s="54"/>
      <c r="H43" s="54"/>
    </row>
    <row r="44" spans="1:8" x14ac:dyDescent="0.3">
      <c r="A44" s="43" t="s">
        <v>78</v>
      </c>
      <c r="B44" s="44" t="s">
        <v>39</v>
      </c>
      <c r="C44" s="61"/>
      <c r="D44" s="61"/>
      <c r="E44" s="61"/>
      <c r="F44" s="47">
        <f>F45</f>
        <v>284500</v>
      </c>
      <c r="G44" s="47">
        <f t="shared" ref="G44:H44" si="23">G45</f>
        <v>294140</v>
      </c>
      <c r="H44" s="47">
        <f t="shared" si="23"/>
        <v>304560</v>
      </c>
    </row>
    <row r="45" spans="1:8" x14ac:dyDescent="0.3">
      <c r="A45" s="38" t="s">
        <v>79</v>
      </c>
      <c r="B45" s="62" t="s">
        <v>39</v>
      </c>
      <c r="C45" s="50" t="s">
        <v>46</v>
      </c>
      <c r="D45" s="41"/>
      <c r="E45" s="41"/>
      <c r="F45" s="47">
        <f>F46</f>
        <v>284500</v>
      </c>
      <c r="G45" s="47">
        <f>G46</f>
        <v>294140</v>
      </c>
      <c r="H45" s="47">
        <f>H46</f>
        <v>304560</v>
      </c>
    </row>
    <row r="46" spans="1:8" ht="94.95" customHeight="1" x14ac:dyDescent="0.3">
      <c r="A46" s="38" t="s">
        <v>68</v>
      </c>
      <c r="B46" s="62" t="s">
        <v>39</v>
      </c>
      <c r="C46" s="50" t="s">
        <v>46</v>
      </c>
      <c r="D46" s="41" t="s">
        <v>119</v>
      </c>
      <c r="E46" s="41"/>
      <c r="F46" s="47">
        <f>F47+F49</f>
        <v>284500</v>
      </c>
      <c r="G46" s="47">
        <f>G47+G49</f>
        <v>294140</v>
      </c>
      <c r="H46" s="47">
        <f>H47+H49</f>
        <v>304560</v>
      </c>
    </row>
    <row r="47" spans="1:8" ht="72" x14ac:dyDescent="0.3">
      <c r="A47" s="39" t="s">
        <v>69</v>
      </c>
      <c r="B47" s="46" t="s">
        <v>39</v>
      </c>
      <c r="C47" s="46" t="s">
        <v>46</v>
      </c>
      <c r="D47" s="40" t="s">
        <v>119</v>
      </c>
      <c r="E47" s="40">
        <v>100</v>
      </c>
      <c r="F47" s="55">
        <f>F48</f>
        <v>269830</v>
      </c>
      <c r="G47" s="55">
        <f>G48</f>
        <v>284560</v>
      </c>
      <c r="H47" s="54">
        <f>H48</f>
        <v>304460</v>
      </c>
    </row>
    <row r="48" spans="1:8" ht="24" x14ac:dyDescent="0.3">
      <c r="A48" s="39" t="s">
        <v>70</v>
      </c>
      <c r="B48" s="46" t="s">
        <v>39</v>
      </c>
      <c r="C48" s="46" t="s">
        <v>46</v>
      </c>
      <c r="D48" s="40" t="s">
        <v>119</v>
      </c>
      <c r="E48" s="40">
        <v>120</v>
      </c>
      <c r="F48" s="55">
        <v>269830</v>
      </c>
      <c r="G48" s="54">
        <v>284560</v>
      </c>
      <c r="H48" s="54">
        <v>304460</v>
      </c>
    </row>
    <row r="49" spans="1:8" ht="24" x14ac:dyDescent="0.3">
      <c r="A49" s="39" t="s">
        <v>26</v>
      </c>
      <c r="B49" s="46" t="s">
        <v>39</v>
      </c>
      <c r="C49" s="46" t="s">
        <v>46</v>
      </c>
      <c r="D49" s="40" t="s">
        <v>119</v>
      </c>
      <c r="E49" s="40">
        <v>200</v>
      </c>
      <c r="F49" s="55">
        <f>F50</f>
        <v>14670</v>
      </c>
      <c r="G49" s="55">
        <f>G50</f>
        <v>9580</v>
      </c>
      <c r="H49" s="54">
        <f>H50</f>
        <v>100</v>
      </c>
    </row>
    <row r="50" spans="1:8" ht="24" x14ac:dyDescent="0.3">
      <c r="A50" s="39" t="s">
        <v>27</v>
      </c>
      <c r="B50" s="46" t="s">
        <v>39</v>
      </c>
      <c r="C50" s="46" t="s">
        <v>46</v>
      </c>
      <c r="D50" s="40" t="s">
        <v>119</v>
      </c>
      <c r="E50" s="40">
        <v>240</v>
      </c>
      <c r="F50" s="55">
        <v>14670</v>
      </c>
      <c r="G50" s="54">
        <v>9580</v>
      </c>
      <c r="H50" s="54">
        <v>100</v>
      </c>
    </row>
    <row r="51" spans="1:8" ht="27.6" customHeight="1" x14ac:dyDescent="0.3">
      <c r="A51" s="43" t="s">
        <v>21</v>
      </c>
      <c r="B51" s="44" t="s">
        <v>46</v>
      </c>
      <c r="C51" s="44"/>
      <c r="D51" s="61"/>
      <c r="E51" s="61"/>
      <c r="F51" s="47">
        <f>F52</f>
        <v>200000</v>
      </c>
      <c r="G51" s="47">
        <f t="shared" ref="G51:H52" si="24">G52</f>
        <v>100000</v>
      </c>
      <c r="H51" s="47">
        <f t="shared" si="24"/>
        <v>0</v>
      </c>
    </row>
    <row r="52" spans="1:8" ht="13.2" customHeight="1" x14ac:dyDescent="0.3">
      <c r="A52" s="38" t="s">
        <v>18</v>
      </c>
      <c r="B52" s="50" t="s">
        <v>46</v>
      </c>
      <c r="C52" s="50" t="s">
        <v>47</v>
      </c>
      <c r="D52" s="41"/>
      <c r="E52" s="41"/>
      <c r="F52" s="47">
        <f>F53</f>
        <v>200000</v>
      </c>
      <c r="G52" s="47">
        <f t="shared" si="24"/>
        <v>100000</v>
      </c>
      <c r="H52" s="47">
        <f t="shared" si="24"/>
        <v>0</v>
      </c>
    </row>
    <row r="53" spans="1:8" ht="57" x14ac:dyDescent="0.3">
      <c r="A53" s="38" t="s">
        <v>137</v>
      </c>
      <c r="B53" s="50" t="s">
        <v>46</v>
      </c>
      <c r="C53" s="50" t="s">
        <v>47</v>
      </c>
      <c r="D53" s="41" t="s">
        <v>130</v>
      </c>
      <c r="E53" s="41"/>
      <c r="F53" s="47">
        <f>F54</f>
        <v>200000</v>
      </c>
      <c r="G53" s="47">
        <f t="shared" ref="G53:H53" si="25">G54</f>
        <v>100000</v>
      </c>
      <c r="H53" s="47">
        <f t="shared" si="25"/>
        <v>0</v>
      </c>
    </row>
    <row r="54" spans="1:8" ht="36" x14ac:dyDescent="0.3">
      <c r="A54" s="32" t="s">
        <v>67</v>
      </c>
      <c r="B54" s="46" t="s">
        <v>46</v>
      </c>
      <c r="C54" s="46" t="s">
        <v>47</v>
      </c>
      <c r="D54" s="40" t="s">
        <v>130</v>
      </c>
      <c r="E54" s="40">
        <v>200</v>
      </c>
      <c r="F54" s="55">
        <f>F55</f>
        <v>200000</v>
      </c>
      <c r="G54" s="55">
        <f t="shared" ref="G54:H54" si="26">G55</f>
        <v>100000</v>
      </c>
      <c r="H54" s="55">
        <f t="shared" si="26"/>
        <v>0</v>
      </c>
    </row>
    <row r="55" spans="1:8" ht="36" x14ac:dyDescent="0.3">
      <c r="A55" s="32" t="s">
        <v>66</v>
      </c>
      <c r="B55" s="46" t="s">
        <v>46</v>
      </c>
      <c r="C55" s="46" t="s">
        <v>47</v>
      </c>
      <c r="D55" s="40" t="s">
        <v>130</v>
      </c>
      <c r="E55" s="40">
        <v>240</v>
      </c>
      <c r="F55" s="55">
        <v>200000</v>
      </c>
      <c r="G55" s="54">
        <v>100000</v>
      </c>
      <c r="H55" s="54">
        <v>0</v>
      </c>
    </row>
    <row r="56" spans="1:8" x14ac:dyDescent="0.3">
      <c r="A56" s="43" t="s">
        <v>23</v>
      </c>
      <c r="B56" s="44" t="s">
        <v>40</v>
      </c>
      <c r="C56" s="44"/>
      <c r="D56" s="61"/>
      <c r="E56" s="61"/>
      <c r="F56" s="47">
        <f>F57+F61</f>
        <v>1794760</v>
      </c>
      <c r="G56" s="47">
        <f>G57+G61</f>
        <v>1791750</v>
      </c>
      <c r="H56" s="47">
        <f>H57+H61</f>
        <v>1889150</v>
      </c>
    </row>
    <row r="57" spans="1:8" x14ac:dyDescent="0.3">
      <c r="A57" s="38" t="s">
        <v>24</v>
      </c>
      <c r="B57" s="50" t="s">
        <v>40</v>
      </c>
      <c r="C57" s="50" t="s">
        <v>47</v>
      </c>
      <c r="D57" s="41"/>
      <c r="E57" s="41"/>
      <c r="F57" s="47">
        <f>F58</f>
        <v>1710660</v>
      </c>
      <c r="G57" s="47">
        <f t="shared" ref="G57:H58" si="27">G58</f>
        <v>1791750</v>
      </c>
      <c r="H57" s="47">
        <f t="shared" si="27"/>
        <v>1889150</v>
      </c>
    </row>
    <row r="58" spans="1:8" ht="57" x14ac:dyDescent="0.3">
      <c r="A58" s="38" t="s">
        <v>25</v>
      </c>
      <c r="B58" s="50" t="s">
        <v>40</v>
      </c>
      <c r="C58" s="50" t="s">
        <v>47</v>
      </c>
      <c r="D58" s="41" t="s">
        <v>129</v>
      </c>
      <c r="E58" s="41"/>
      <c r="F58" s="47">
        <f>F59</f>
        <v>1710660</v>
      </c>
      <c r="G58" s="47">
        <f t="shared" si="27"/>
        <v>1791750</v>
      </c>
      <c r="H58" s="47">
        <f t="shared" si="27"/>
        <v>1889150</v>
      </c>
    </row>
    <row r="59" spans="1:8" ht="24" x14ac:dyDescent="0.3">
      <c r="A59" s="39" t="s">
        <v>26</v>
      </c>
      <c r="B59" s="46" t="s">
        <v>40</v>
      </c>
      <c r="C59" s="46" t="s">
        <v>47</v>
      </c>
      <c r="D59" s="40" t="s">
        <v>129</v>
      </c>
      <c r="E59" s="40">
        <v>200</v>
      </c>
      <c r="F59" s="55">
        <f>F60</f>
        <v>1710660</v>
      </c>
      <c r="G59" s="54">
        <f>G60</f>
        <v>1791750</v>
      </c>
      <c r="H59" s="54">
        <f>H60</f>
        <v>1889150</v>
      </c>
    </row>
    <row r="60" spans="1:8" ht="24" x14ac:dyDescent="0.3">
      <c r="A60" s="39" t="s">
        <v>27</v>
      </c>
      <c r="B60" s="46" t="s">
        <v>40</v>
      </c>
      <c r="C60" s="46" t="s">
        <v>47</v>
      </c>
      <c r="D60" s="40" t="s">
        <v>129</v>
      </c>
      <c r="E60" s="40">
        <v>240</v>
      </c>
      <c r="F60" s="55">
        <v>1710660</v>
      </c>
      <c r="G60" s="54">
        <v>1791750</v>
      </c>
      <c r="H60" s="54">
        <v>1889150</v>
      </c>
    </row>
    <row r="61" spans="1:8" ht="22.8" x14ac:dyDescent="0.3">
      <c r="A61" s="38" t="s">
        <v>28</v>
      </c>
      <c r="B61" s="50" t="s">
        <v>40</v>
      </c>
      <c r="C61" s="50" t="s">
        <v>48</v>
      </c>
      <c r="D61" s="41"/>
      <c r="E61" s="41"/>
      <c r="F61" s="47">
        <f>F62</f>
        <v>84100</v>
      </c>
      <c r="G61" s="47">
        <f t="shared" ref="G61:H63" si="28">G62</f>
        <v>0</v>
      </c>
      <c r="H61" s="47">
        <f t="shared" si="28"/>
        <v>0</v>
      </c>
    </row>
    <row r="62" spans="1:8" ht="60.6" customHeight="1" x14ac:dyDescent="0.3">
      <c r="A62" s="38" t="s">
        <v>29</v>
      </c>
      <c r="B62" s="50" t="s">
        <v>40</v>
      </c>
      <c r="C62" s="50">
        <v>12</v>
      </c>
      <c r="D62" s="41" t="s">
        <v>128</v>
      </c>
      <c r="E62" s="41"/>
      <c r="F62" s="47">
        <f>F63</f>
        <v>84100</v>
      </c>
      <c r="G62" s="47">
        <f t="shared" si="28"/>
        <v>0</v>
      </c>
      <c r="H62" s="47">
        <f t="shared" si="28"/>
        <v>0</v>
      </c>
    </row>
    <row r="63" spans="1:8" ht="27" customHeight="1" x14ac:dyDescent="0.3">
      <c r="A63" s="39" t="s">
        <v>26</v>
      </c>
      <c r="B63" s="46" t="s">
        <v>40</v>
      </c>
      <c r="C63" s="46">
        <v>12</v>
      </c>
      <c r="D63" s="40" t="s">
        <v>128</v>
      </c>
      <c r="E63" s="40">
        <v>200</v>
      </c>
      <c r="F63" s="55">
        <f>F64</f>
        <v>84100</v>
      </c>
      <c r="G63" s="55">
        <f t="shared" si="28"/>
        <v>0</v>
      </c>
      <c r="H63" s="55">
        <f t="shared" si="28"/>
        <v>0</v>
      </c>
    </row>
    <row r="64" spans="1:8" ht="36" x14ac:dyDescent="0.3">
      <c r="A64" s="39" t="s">
        <v>66</v>
      </c>
      <c r="B64" s="46" t="s">
        <v>40</v>
      </c>
      <c r="C64" s="46">
        <v>12</v>
      </c>
      <c r="D64" s="40" t="s">
        <v>128</v>
      </c>
      <c r="E64" s="40">
        <v>240</v>
      </c>
      <c r="F64" s="55">
        <v>84100</v>
      </c>
      <c r="G64" s="54">
        <v>0</v>
      </c>
      <c r="H64" s="54">
        <v>0</v>
      </c>
    </row>
    <row r="65" spans="1:8" x14ac:dyDescent="0.3">
      <c r="A65" s="43" t="s">
        <v>72</v>
      </c>
      <c r="B65" s="44" t="s">
        <v>49</v>
      </c>
      <c r="C65" s="63"/>
      <c r="D65" s="64"/>
      <c r="E65" s="64"/>
      <c r="F65" s="47">
        <f>F66+F70</f>
        <v>13479573</v>
      </c>
      <c r="G65" s="47">
        <f>G66+G70</f>
        <v>7702966</v>
      </c>
      <c r="H65" s="47">
        <f>H66+H70</f>
        <v>6267921</v>
      </c>
    </row>
    <row r="66" spans="1:8" x14ac:dyDescent="0.3">
      <c r="A66" s="38" t="s">
        <v>30</v>
      </c>
      <c r="B66" s="50" t="s">
        <v>49</v>
      </c>
      <c r="C66" s="50" t="s">
        <v>38</v>
      </c>
      <c r="D66" s="40"/>
      <c r="E66" s="40"/>
      <c r="F66" s="47">
        <f>F67</f>
        <v>81825.399999999994</v>
      </c>
      <c r="G66" s="47">
        <f t="shared" ref="G66:H66" si="29">G67</f>
        <v>70646</v>
      </c>
      <c r="H66" s="47">
        <f t="shared" si="29"/>
        <v>24613</v>
      </c>
    </row>
    <row r="67" spans="1:8" ht="45.6" x14ac:dyDescent="0.3">
      <c r="A67" s="38" t="s">
        <v>31</v>
      </c>
      <c r="B67" s="50" t="s">
        <v>49</v>
      </c>
      <c r="C67" s="50" t="s">
        <v>38</v>
      </c>
      <c r="D67" s="41" t="s">
        <v>127</v>
      </c>
      <c r="E67" s="41"/>
      <c r="F67" s="47">
        <f>F68</f>
        <v>81825.399999999994</v>
      </c>
      <c r="G67" s="47">
        <f t="shared" ref="G67:H67" si="30">G68</f>
        <v>70646</v>
      </c>
      <c r="H67" s="47">
        <f t="shared" si="30"/>
        <v>24613</v>
      </c>
    </row>
    <row r="68" spans="1:8" ht="31.95" customHeight="1" x14ac:dyDescent="0.3">
      <c r="A68" s="39" t="s">
        <v>67</v>
      </c>
      <c r="B68" s="46" t="s">
        <v>49</v>
      </c>
      <c r="C68" s="46" t="s">
        <v>38</v>
      </c>
      <c r="D68" s="40" t="s">
        <v>127</v>
      </c>
      <c r="E68" s="40">
        <v>200</v>
      </c>
      <c r="F68" s="55">
        <f>F69</f>
        <v>81825.399999999994</v>
      </c>
      <c r="G68" s="55">
        <f t="shared" ref="G68:H68" si="31">G69</f>
        <v>70646</v>
      </c>
      <c r="H68" s="55">
        <f t="shared" si="31"/>
        <v>24613</v>
      </c>
    </row>
    <row r="69" spans="1:8" ht="41.4" customHeight="1" x14ac:dyDescent="0.3">
      <c r="A69" s="39" t="s">
        <v>66</v>
      </c>
      <c r="B69" s="46" t="s">
        <v>49</v>
      </c>
      <c r="C69" s="46" t="s">
        <v>38</v>
      </c>
      <c r="D69" s="40" t="s">
        <v>127</v>
      </c>
      <c r="E69" s="40">
        <v>240</v>
      </c>
      <c r="F69" s="55">
        <v>81825.399999999994</v>
      </c>
      <c r="G69" s="54">
        <v>70646</v>
      </c>
      <c r="H69" s="54">
        <v>24613</v>
      </c>
    </row>
    <row r="70" spans="1:8" x14ac:dyDescent="0.3">
      <c r="A70" s="38" t="s">
        <v>32</v>
      </c>
      <c r="B70" s="50" t="s">
        <v>49</v>
      </c>
      <c r="C70" s="50" t="s">
        <v>46</v>
      </c>
      <c r="D70" s="41"/>
      <c r="E70" s="41"/>
      <c r="F70" s="47">
        <f>F71+F74+F77+F80+F83+F86+F89</f>
        <v>13397747.6</v>
      </c>
      <c r="G70" s="47">
        <f t="shared" ref="G70:H70" si="32">G71+G74+G77+G80+G83+G86</f>
        <v>7632320</v>
      </c>
      <c r="H70" s="47">
        <f t="shared" si="32"/>
        <v>6243308</v>
      </c>
    </row>
    <row r="71" spans="1:8" ht="57.6" customHeight="1" x14ac:dyDescent="0.3">
      <c r="A71" s="38" t="s">
        <v>73</v>
      </c>
      <c r="B71" s="50" t="s">
        <v>49</v>
      </c>
      <c r="C71" s="50" t="s">
        <v>46</v>
      </c>
      <c r="D71" s="41" t="s">
        <v>113</v>
      </c>
      <c r="E71" s="41"/>
      <c r="F71" s="47">
        <f>F72</f>
        <v>2515000</v>
      </c>
      <c r="G71" s="47">
        <f t="shared" ref="G71:H71" si="33">G72</f>
        <v>620000</v>
      </c>
      <c r="H71" s="47">
        <f t="shared" si="33"/>
        <v>360988</v>
      </c>
    </row>
    <row r="72" spans="1:8" ht="24" x14ac:dyDescent="0.3">
      <c r="A72" s="39" t="s">
        <v>26</v>
      </c>
      <c r="B72" s="46" t="s">
        <v>49</v>
      </c>
      <c r="C72" s="46" t="s">
        <v>46</v>
      </c>
      <c r="D72" s="40" t="s">
        <v>113</v>
      </c>
      <c r="E72" s="40">
        <v>200</v>
      </c>
      <c r="F72" s="55">
        <f>F73</f>
        <v>2515000</v>
      </c>
      <c r="G72" s="55">
        <f t="shared" ref="G72:H72" si="34">G73</f>
        <v>620000</v>
      </c>
      <c r="H72" s="55">
        <f t="shared" si="34"/>
        <v>360988</v>
      </c>
    </row>
    <row r="73" spans="1:8" ht="24" x14ac:dyDescent="0.3">
      <c r="A73" s="39" t="s">
        <v>27</v>
      </c>
      <c r="B73" s="46" t="s">
        <v>49</v>
      </c>
      <c r="C73" s="46" t="s">
        <v>46</v>
      </c>
      <c r="D73" s="40" t="s">
        <v>113</v>
      </c>
      <c r="E73" s="40">
        <v>240</v>
      </c>
      <c r="F73" s="55">
        <v>2515000</v>
      </c>
      <c r="G73" s="54">
        <v>620000</v>
      </c>
      <c r="H73" s="54">
        <v>360988</v>
      </c>
    </row>
    <row r="74" spans="1:8" ht="57" x14ac:dyDescent="0.3">
      <c r="A74" s="38" t="s">
        <v>50</v>
      </c>
      <c r="B74" s="50" t="s">
        <v>49</v>
      </c>
      <c r="C74" s="50" t="s">
        <v>46</v>
      </c>
      <c r="D74" s="41" t="s">
        <v>114</v>
      </c>
      <c r="E74" s="41"/>
      <c r="F74" s="47">
        <f>F75</f>
        <v>2008500</v>
      </c>
      <c r="G74" s="47">
        <f t="shared" ref="G74:H75" si="35">G75</f>
        <v>750000</v>
      </c>
      <c r="H74" s="47">
        <f t="shared" si="35"/>
        <v>0</v>
      </c>
    </row>
    <row r="75" spans="1:8" ht="24" x14ac:dyDescent="0.3">
      <c r="A75" s="39" t="s">
        <v>26</v>
      </c>
      <c r="B75" s="46" t="s">
        <v>49</v>
      </c>
      <c r="C75" s="46" t="s">
        <v>46</v>
      </c>
      <c r="D75" s="40" t="s">
        <v>114</v>
      </c>
      <c r="E75" s="40">
        <v>200</v>
      </c>
      <c r="F75" s="55">
        <f>F76</f>
        <v>2008500</v>
      </c>
      <c r="G75" s="65">
        <f t="shared" si="35"/>
        <v>750000</v>
      </c>
      <c r="H75" s="65">
        <f t="shared" si="35"/>
        <v>0</v>
      </c>
    </row>
    <row r="76" spans="1:8" ht="24" x14ac:dyDescent="0.3">
      <c r="A76" s="39" t="s">
        <v>27</v>
      </c>
      <c r="B76" s="46" t="s">
        <v>49</v>
      </c>
      <c r="C76" s="46" t="s">
        <v>46</v>
      </c>
      <c r="D76" s="40" t="s">
        <v>114</v>
      </c>
      <c r="E76" s="40">
        <v>240</v>
      </c>
      <c r="F76" s="55">
        <v>2008500</v>
      </c>
      <c r="G76" s="54">
        <v>750000</v>
      </c>
      <c r="H76" s="54">
        <v>0</v>
      </c>
    </row>
    <row r="77" spans="1:8" ht="45.6" x14ac:dyDescent="0.3">
      <c r="A77" s="38" t="s">
        <v>63</v>
      </c>
      <c r="B77" s="50" t="s">
        <v>49</v>
      </c>
      <c r="C77" s="50" t="s">
        <v>46</v>
      </c>
      <c r="D77" s="41" t="s">
        <v>125</v>
      </c>
      <c r="E77" s="41"/>
      <c r="F77" s="47">
        <f>F78</f>
        <v>5695324</v>
      </c>
      <c r="G77" s="47">
        <f t="shared" ref="G77:H77" si="36">G78</f>
        <v>5832320</v>
      </c>
      <c r="H77" s="47">
        <f t="shared" si="36"/>
        <v>5832320</v>
      </c>
    </row>
    <row r="78" spans="1:8" s="4" customFormat="1" ht="72" x14ac:dyDescent="0.3">
      <c r="A78" s="39" t="s">
        <v>69</v>
      </c>
      <c r="B78" s="46" t="s">
        <v>49</v>
      </c>
      <c r="C78" s="46" t="s">
        <v>46</v>
      </c>
      <c r="D78" s="40" t="s">
        <v>125</v>
      </c>
      <c r="E78" s="40">
        <v>100</v>
      </c>
      <c r="F78" s="55">
        <f>F79</f>
        <v>5695324</v>
      </c>
      <c r="G78" s="55">
        <f>G79</f>
        <v>5832320</v>
      </c>
      <c r="H78" s="55">
        <f>H79</f>
        <v>5832320</v>
      </c>
    </row>
    <row r="79" spans="1:8" ht="16.95" customHeight="1" x14ac:dyDescent="0.3">
      <c r="A79" s="39" t="s">
        <v>74</v>
      </c>
      <c r="B79" s="46" t="s">
        <v>49</v>
      </c>
      <c r="C79" s="46" t="s">
        <v>46</v>
      </c>
      <c r="D79" s="40" t="s">
        <v>125</v>
      </c>
      <c r="E79" s="40">
        <v>110</v>
      </c>
      <c r="F79" s="55">
        <v>5695324</v>
      </c>
      <c r="G79" s="54">
        <v>5832320</v>
      </c>
      <c r="H79" s="54">
        <v>5832320</v>
      </c>
    </row>
    <row r="80" spans="1:8" ht="34.200000000000003" x14ac:dyDescent="0.3">
      <c r="A80" s="38" t="s">
        <v>158</v>
      </c>
      <c r="B80" s="50" t="s">
        <v>49</v>
      </c>
      <c r="C80" s="50" t="s">
        <v>46</v>
      </c>
      <c r="D80" s="41" t="s">
        <v>157</v>
      </c>
      <c r="E80" s="41"/>
      <c r="F80" s="47">
        <f>F81</f>
        <v>871100</v>
      </c>
      <c r="G80" s="47">
        <f t="shared" ref="G80:H80" si="37">G81</f>
        <v>430000</v>
      </c>
      <c r="H80" s="47">
        <f t="shared" si="37"/>
        <v>50000</v>
      </c>
    </row>
    <row r="81" spans="1:8" ht="16.95" customHeight="1" x14ac:dyDescent="0.3">
      <c r="A81" s="39" t="s">
        <v>26</v>
      </c>
      <c r="B81" s="46" t="s">
        <v>49</v>
      </c>
      <c r="C81" s="46" t="s">
        <v>46</v>
      </c>
      <c r="D81" s="40" t="s">
        <v>157</v>
      </c>
      <c r="E81" s="40">
        <v>200</v>
      </c>
      <c r="F81" s="55">
        <f>F82</f>
        <v>871100</v>
      </c>
      <c r="G81" s="55">
        <f t="shared" ref="G81:H81" si="38">G82</f>
        <v>430000</v>
      </c>
      <c r="H81" s="55">
        <f t="shared" si="38"/>
        <v>50000</v>
      </c>
    </row>
    <row r="82" spans="1:8" ht="16.95" customHeight="1" x14ac:dyDescent="0.3">
      <c r="A82" s="39" t="s">
        <v>27</v>
      </c>
      <c r="B82" s="46" t="s">
        <v>49</v>
      </c>
      <c r="C82" s="46" t="s">
        <v>46</v>
      </c>
      <c r="D82" s="40" t="s">
        <v>157</v>
      </c>
      <c r="E82" s="40">
        <v>240</v>
      </c>
      <c r="F82" s="55">
        <v>871100</v>
      </c>
      <c r="G82" s="54">
        <v>430000</v>
      </c>
      <c r="H82" s="54">
        <v>50000</v>
      </c>
    </row>
    <row r="83" spans="1:8" ht="71.400000000000006" customHeight="1" x14ac:dyDescent="0.3">
      <c r="A83" s="38" t="s">
        <v>154</v>
      </c>
      <c r="B83" s="46" t="s">
        <v>49</v>
      </c>
      <c r="C83" s="46" t="s">
        <v>46</v>
      </c>
      <c r="D83" s="41" t="s">
        <v>153</v>
      </c>
      <c r="E83" s="40"/>
      <c r="F83" s="47">
        <f>F84</f>
        <v>250000</v>
      </c>
      <c r="G83" s="54"/>
      <c r="H83" s="54"/>
    </row>
    <row r="84" spans="1:8" ht="16.95" customHeight="1" x14ac:dyDescent="0.3">
      <c r="A84" s="39" t="s">
        <v>26</v>
      </c>
      <c r="B84" s="46" t="s">
        <v>49</v>
      </c>
      <c r="C84" s="46" t="s">
        <v>46</v>
      </c>
      <c r="D84" s="40" t="s">
        <v>153</v>
      </c>
      <c r="E84" s="40">
        <v>200</v>
      </c>
      <c r="F84" s="55">
        <f>F85</f>
        <v>250000</v>
      </c>
      <c r="G84" s="54"/>
      <c r="H84" s="54"/>
    </row>
    <row r="85" spans="1:8" ht="16.95" customHeight="1" x14ac:dyDescent="0.3">
      <c r="A85" s="39" t="s">
        <v>27</v>
      </c>
      <c r="B85" s="46" t="s">
        <v>49</v>
      </c>
      <c r="C85" s="46" t="s">
        <v>46</v>
      </c>
      <c r="D85" s="40" t="s">
        <v>153</v>
      </c>
      <c r="E85" s="40">
        <v>240</v>
      </c>
      <c r="F85" s="55">
        <v>250000</v>
      </c>
      <c r="G85" s="54"/>
      <c r="H85" s="54"/>
    </row>
    <row r="86" spans="1:8" ht="45.6" x14ac:dyDescent="0.3">
      <c r="A86" s="38" t="s">
        <v>64</v>
      </c>
      <c r="B86" s="50" t="s">
        <v>49</v>
      </c>
      <c r="C86" s="50" t="s">
        <v>46</v>
      </c>
      <c r="D86" s="41" t="s">
        <v>115</v>
      </c>
      <c r="E86" s="41"/>
      <c r="F86" s="47">
        <f>F87</f>
        <v>2007323.6</v>
      </c>
      <c r="G86" s="47">
        <f t="shared" ref="G86:H86" si="39">G87</f>
        <v>0</v>
      </c>
      <c r="H86" s="47">
        <f t="shared" si="39"/>
        <v>0</v>
      </c>
    </row>
    <row r="87" spans="1:8" ht="31.95" customHeight="1" x14ac:dyDescent="0.3">
      <c r="A87" s="39" t="s">
        <v>67</v>
      </c>
      <c r="B87" s="46" t="s">
        <v>49</v>
      </c>
      <c r="C87" s="46" t="s">
        <v>46</v>
      </c>
      <c r="D87" s="40" t="s">
        <v>115</v>
      </c>
      <c r="E87" s="40">
        <v>200</v>
      </c>
      <c r="F87" s="55">
        <f>F88</f>
        <v>2007323.6</v>
      </c>
      <c r="G87" s="55">
        <f t="shared" ref="G87:H87" si="40">G88</f>
        <v>0</v>
      </c>
      <c r="H87" s="55">
        <f t="shared" si="40"/>
        <v>0</v>
      </c>
    </row>
    <row r="88" spans="1:8" ht="36" x14ac:dyDescent="0.3">
      <c r="A88" s="39" t="s">
        <v>66</v>
      </c>
      <c r="B88" s="46" t="s">
        <v>49</v>
      </c>
      <c r="C88" s="46" t="s">
        <v>46</v>
      </c>
      <c r="D88" s="40" t="s">
        <v>115</v>
      </c>
      <c r="E88" s="40">
        <v>240</v>
      </c>
      <c r="F88" s="55">
        <v>2007323.6</v>
      </c>
      <c r="G88" s="54">
        <v>0</v>
      </c>
      <c r="H88" s="54">
        <v>0</v>
      </c>
    </row>
    <row r="89" spans="1:8" ht="45.6" x14ac:dyDescent="0.3">
      <c r="A89" s="38" t="s">
        <v>133</v>
      </c>
      <c r="B89" s="50" t="s">
        <v>49</v>
      </c>
      <c r="C89" s="50" t="s">
        <v>46</v>
      </c>
      <c r="D89" s="41" t="s">
        <v>124</v>
      </c>
      <c r="E89" s="41"/>
      <c r="F89" s="47">
        <f>F90</f>
        <v>50500</v>
      </c>
      <c r="G89" s="54"/>
      <c r="H89" s="54"/>
    </row>
    <row r="90" spans="1:8" ht="36" x14ac:dyDescent="0.3">
      <c r="A90" s="39" t="s">
        <v>67</v>
      </c>
      <c r="B90" s="46" t="s">
        <v>49</v>
      </c>
      <c r="C90" s="46" t="s">
        <v>46</v>
      </c>
      <c r="D90" s="40" t="s">
        <v>124</v>
      </c>
      <c r="E90" s="40">
        <v>200</v>
      </c>
      <c r="F90" s="55">
        <f>F91</f>
        <v>50500</v>
      </c>
      <c r="G90" s="54"/>
      <c r="H90" s="54"/>
    </row>
    <row r="91" spans="1:8" ht="36" x14ac:dyDescent="0.3">
      <c r="A91" s="39" t="s">
        <v>66</v>
      </c>
      <c r="B91" s="46" t="s">
        <v>49</v>
      </c>
      <c r="C91" s="46" t="s">
        <v>46</v>
      </c>
      <c r="D91" s="40" t="s">
        <v>124</v>
      </c>
      <c r="E91" s="40">
        <v>240</v>
      </c>
      <c r="F91" s="55">
        <v>50500</v>
      </c>
      <c r="G91" s="54"/>
      <c r="H91" s="54"/>
    </row>
    <row r="92" spans="1:8" x14ac:dyDescent="0.3">
      <c r="A92" s="43" t="s">
        <v>77</v>
      </c>
      <c r="B92" s="44" t="s">
        <v>51</v>
      </c>
      <c r="C92" s="44"/>
      <c r="D92" s="61"/>
      <c r="E92" s="61"/>
      <c r="F92" s="47">
        <f>F93</f>
        <v>10000</v>
      </c>
      <c r="G92" s="47">
        <f t="shared" ref="G92:H93" si="41">G93</f>
        <v>10000</v>
      </c>
      <c r="H92" s="47">
        <f t="shared" si="41"/>
        <v>0</v>
      </c>
    </row>
    <row r="93" spans="1:8" ht="22.8" x14ac:dyDescent="0.3">
      <c r="A93" s="38" t="s">
        <v>33</v>
      </c>
      <c r="B93" s="50" t="s">
        <v>51</v>
      </c>
      <c r="C93" s="50" t="s">
        <v>51</v>
      </c>
      <c r="D93" s="41"/>
      <c r="E93" s="41"/>
      <c r="F93" s="47">
        <f>F94</f>
        <v>10000</v>
      </c>
      <c r="G93" s="47">
        <f t="shared" si="41"/>
        <v>10000</v>
      </c>
      <c r="H93" s="47">
        <f t="shared" si="41"/>
        <v>0</v>
      </c>
    </row>
    <row r="94" spans="1:8" ht="34.200000000000003" x14ac:dyDescent="0.3">
      <c r="A94" s="38" t="s">
        <v>34</v>
      </c>
      <c r="B94" s="50" t="s">
        <v>51</v>
      </c>
      <c r="C94" s="50" t="s">
        <v>51</v>
      </c>
      <c r="D94" s="41" t="s">
        <v>126</v>
      </c>
      <c r="E94" s="41"/>
      <c r="F94" s="47">
        <v>10000</v>
      </c>
      <c r="G94" s="47">
        <v>10000</v>
      </c>
      <c r="H94" s="47">
        <f>H95</f>
        <v>0</v>
      </c>
    </row>
    <row r="95" spans="1:8" ht="36" x14ac:dyDescent="0.3">
      <c r="A95" s="39" t="s">
        <v>67</v>
      </c>
      <c r="B95" s="46" t="s">
        <v>51</v>
      </c>
      <c r="C95" s="46" t="s">
        <v>51</v>
      </c>
      <c r="D95" s="40" t="s">
        <v>126</v>
      </c>
      <c r="E95" s="40">
        <v>200</v>
      </c>
      <c r="F95" s="55">
        <v>10000</v>
      </c>
      <c r="G95" s="55">
        <v>10000</v>
      </c>
      <c r="H95" s="55">
        <f>H96</f>
        <v>0</v>
      </c>
    </row>
    <row r="96" spans="1:8" ht="36" x14ac:dyDescent="0.3">
      <c r="A96" s="39" t="s">
        <v>66</v>
      </c>
      <c r="B96" s="46" t="s">
        <v>51</v>
      </c>
      <c r="C96" s="46" t="s">
        <v>51</v>
      </c>
      <c r="D96" s="40" t="s">
        <v>126</v>
      </c>
      <c r="E96" s="40">
        <v>240</v>
      </c>
      <c r="F96" s="55">
        <v>10000</v>
      </c>
      <c r="G96" s="54">
        <v>10000</v>
      </c>
      <c r="H96" s="54">
        <v>0</v>
      </c>
    </row>
    <row r="97" spans="1:8" ht="22.8" x14ac:dyDescent="0.3">
      <c r="A97" s="43" t="s">
        <v>35</v>
      </c>
      <c r="B97" s="44" t="s">
        <v>52</v>
      </c>
      <c r="C97" s="44"/>
      <c r="D97" s="61"/>
      <c r="E97" s="61"/>
      <c r="F97" s="47">
        <f>F98</f>
        <v>6430940</v>
      </c>
      <c r="G97" s="47">
        <f t="shared" ref="G97:H97" si="42">G98</f>
        <v>6239310</v>
      </c>
      <c r="H97" s="47">
        <f t="shared" si="42"/>
        <v>6227212</v>
      </c>
    </row>
    <row r="98" spans="1:8" ht="31.2" customHeight="1" x14ac:dyDescent="0.3">
      <c r="A98" s="38" t="s">
        <v>135</v>
      </c>
      <c r="B98" s="50" t="s">
        <v>52</v>
      </c>
      <c r="C98" s="50" t="s">
        <v>38</v>
      </c>
      <c r="D98" s="41"/>
      <c r="E98" s="41"/>
      <c r="F98" s="47">
        <f>F99+F102</f>
        <v>6430940</v>
      </c>
      <c r="G98" s="47">
        <f t="shared" ref="G98:H98" si="43">G99+G102</f>
        <v>6239310</v>
      </c>
      <c r="H98" s="47">
        <f t="shared" si="43"/>
        <v>6227212</v>
      </c>
    </row>
    <row r="99" spans="1:8" ht="45.6" x14ac:dyDescent="0.3">
      <c r="A99" s="38" t="s">
        <v>136</v>
      </c>
      <c r="B99" s="50" t="s">
        <v>52</v>
      </c>
      <c r="C99" s="50" t="s">
        <v>38</v>
      </c>
      <c r="D99" s="41" t="s">
        <v>116</v>
      </c>
      <c r="E99" s="41"/>
      <c r="F99" s="47">
        <f>F100</f>
        <v>4993740</v>
      </c>
      <c r="G99" s="47">
        <f t="shared" ref="G99:H99" si="44">G100</f>
        <v>5343310</v>
      </c>
      <c r="H99" s="47">
        <f t="shared" si="44"/>
        <v>5717212</v>
      </c>
    </row>
    <row r="100" spans="1:8" ht="72" x14ac:dyDescent="0.3">
      <c r="A100" s="39" t="s">
        <v>69</v>
      </c>
      <c r="B100" s="46" t="s">
        <v>52</v>
      </c>
      <c r="C100" s="46" t="s">
        <v>38</v>
      </c>
      <c r="D100" s="40" t="s">
        <v>116</v>
      </c>
      <c r="E100" s="40">
        <v>100</v>
      </c>
      <c r="F100" s="55">
        <f>F101</f>
        <v>4993740</v>
      </c>
      <c r="G100" s="55">
        <f t="shared" ref="G100" si="45">G101</f>
        <v>5343310</v>
      </c>
      <c r="H100" s="55">
        <f t="shared" ref="H100" si="46">H101</f>
        <v>5717212</v>
      </c>
    </row>
    <row r="101" spans="1:8" ht="24" x14ac:dyDescent="0.3">
      <c r="A101" s="39" t="s">
        <v>37</v>
      </c>
      <c r="B101" s="46" t="s">
        <v>52</v>
      </c>
      <c r="C101" s="46" t="s">
        <v>38</v>
      </c>
      <c r="D101" s="40" t="s">
        <v>116</v>
      </c>
      <c r="E101" s="40">
        <v>110</v>
      </c>
      <c r="F101" s="55">
        <v>4993740</v>
      </c>
      <c r="G101" s="54">
        <v>5343310</v>
      </c>
      <c r="H101" s="54">
        <v>5717212</v>
      </c>
    </row>
    <row r="102" spans="1:8" ht="45.6" x14ac:dyDescent="0.3">
      <c r="A102" s="38" t="s">
        <v>75</v>
      </c>
      <c r="B102" s="50" t="s">
        <v>52</v>
      </c>
      <c r="C102" s="50" t="s">
        <v>38</v>
      </c>
      <c r="D102" s="41" t="s">
        <v>124</v>
      </c>
      <c r="E102" s="41"/>
      <c r="F102" s="47">
        <f>F103+F105</f>
        <v>1437200</v>
      </c>
      <c r="G102" s="47">
        <f t="shared" ref="G102:H102" si="47">G103+G105</f>
        <v>896000</v>
      </c>
      <c r="H102" s="47">
        <f t="shared" si="47"/>
        <v>510000</v>
      </c>
    </row>
    <row r="103" spans="1:8" ht="36" x14ac:dyDescent="0.3">
      <c r="A103" s="39" t="s">
        <v>67</v>
      </c>
      <c r="B103" s="46" t="s">
        <v>52</v>
      </c>
      <c r="C103" s="46" t="s">
        <v>38</v>
      </c>
      <c r="D103" s="40" t="s">
        <v>124</v>
      </c>
      <c r="E103" s="40">
        <v>200</v>
      </c>
      <c r="F103" s="55">
        <f>F104</f>
        <v>1436200</v>
      </c>
      <c r="G103" s="55">
        <f t="shared" ref="G103:H103" si="48">G104</f>
        <v>896000</v>
      </c>
      <c r="H103" s="55">
        <f t="shared" si="48"/>
        <v>510000</v>
      </c>
    </row>
    <row r="104" spans="1:8" ht="36" x14ac:dyDescent="0.3">
      <c r="A104" s="39" t="s">
        <v>66</v>
      </c>
      <c r="B104" s="46" t="s">
        <v>52</v>
      </c>
      <c r="C104" s="46" t="s">
        <v>38</v>
      </c>
      <c r="D104" s="40" t="s">
        <v>124</v>
      </c>
      <c r="E104" s="40">
        <v>240</v>
      </c>
      <c r="F104" s="55">
        <v>1436200</v>
      </c>
      <c r="G104" s="54">
        <v>896000</v>
      </c>
      <c r="H104" s="54">
        <v>510000</v>
      </c>
    </row>
    <row r="105" spans="1:8" x14ac:dyDescent="0.3">
      <c r="A105" s="39" t="s">
        <v>13</v>
      </c>
      <c r="B105" s="46" t="s">
        <v>52</v>
      </c>
      <c r="C105" s="46" t="s">
        <v>38</v>
      </c>
      <c r="D105" s="40" t="s">
        <v>124</v>
      </c>
      <c r="E105" s="40">
        <v>800</v>
      </c>
      <c r="F105" s="55">
        <f>F106</f>
        <v>1000</v>
      </c>
      <c r="G105" s="55">
        <f t="shared" ref="G105:H105" si="49">G106</f>
        <v>0</v>
      </c>
      <c r="H105" s="55">
        <f t="shared" si="49"/>
        <v>0</v>
      </c>
    </row>
    <row r="106" spans="1:8" ht="36" x14ac:dyDescent="0.3">
      <c r="A106" s="39" t="s">
        <v>14</v>
      </c>
      <c r="B106" s="46" t="s">
        <v>52</v>
      </c>
      <c r="C106" s="46" t="s">
        <v>38</v>
      </c>
      <c r="D106" s="40" t="s">
        <v>124</v>
      </c>
      <c r="E106" s="40">
        <v>850</v>
      </c>
      <c r="F106" s="55">
        <v>1000</v>
      </c>
      <c r="G106" s="54">
        <v>0</v>
      </c>
      <c r="H106" s="54">
        <v>0</v>
      </c>
    </row>
    <row r="107" spans="1:8" x14ac:dyDescent="0.3">
      <c r="A107" s="43" t="s">
        <v>54</v>
      </c>
      <c r="B107" s="66" t="s">
        <v>58</v>
      </c>
      <c r="C107" s="66"/>
      <c r="D107" s="66"/>
      <c r="E107" s="66"/>
      <c r="F107" s="30">
        <f>F108</f>
        <v>272050</v>
      </c>
      <c r="G107" s="30">
        <f t="shared" ref="G107:H107" si="50">G108</f>
        <v>272050</v>
      </c>
      <c r="H107" s="30">
        <f t="shared" si="50"/>
        <v>272050</v>
      </c>
    </row>
    <row r="108" spans="1:8" x14ac:dyDescent="0.3">
      <c r="A108" s="38" t="s">
        <v>76</v>
      </c>
      <c r="B108" s="67" t="s">
        <v>58</v>
      </c>
      <c r="C108" s="67" t="s">
        <v>38</v>
      </c>
      <c r="D108" s="67"/>
      <c r="E108" s="67"/>
      <c r="F108" s="30">
        <f>F109</f>
        <v>272050</v>
      </c>
      <c r="G108" s="30">
        <f t="shared" ref="G108:H108" si="51">G109</f>
        <v>272050</v>
      </c>
      <c r="H108" s="30">
        <f t="shared" si="51"/>
        <v>272050</v>
      </c>
    </row>
    <row r="109" spans="1:8" ht="22.8" x14ac:dyDescent="0.3">
      <c r="A109" s="38" t="s">
        <v>134</v>
      </c>
      <c r="B109" s="67" t="s">
        <v>58</v>
      </c>
      <c r="C109" s="67" t="s">
        <v>38</v>
      </c>
      <c r="D109" s="67" t="s">
        <v>117</v>
      </c>
      <c r="E109" s="67"/>
      <c r="F109" s="30">
        <f>F110</f>
        <v>272050</v>
      </c>
      <c r="G109" s="30">
        <f t="shared" ref="G109:H109" si="52">G110</f>
        <v>272050</v>
      </c>
      <c r="H109" s="30">
        <f t="shared" si="52"/>
        <v>272050</v>
      </c>
    </row>
    <row r="110" spans="1:8" ht="24" x14ac:dyDescent="0.3">
      <c r="A110" s="39" t="s">
        <v>57</v>
      </c>
      <c r="B110" s="68" t="s">
        <v>58</v>
      </c>
      <c r="C110" s="68" t="s">
        <v>38</v>
      </c>
      <c r="D110" s="68" t="s">
        <v>117</v>
      </c>
      <c r="E110" s="68" t="s">
        <v>59</v>
      </c>
      <c r="F110" s="69">
        <f>F111</f>
        <v>272050</v>
      </c>
      <c r="G110" s="69">
        <f t="shared" ref="G110:H110" si="53">G111</f>
        <v>272050</v>
      </c>
      <c r="H110" s="69">
        <f t="shared" si="53"/>
        <v>272050</v>
      </c>
    </row>
    <row r="111" spans="1:8" ht="24" x14ac:dyDescent="0.3">
      <c r="A111" s="39" t="s">
        <v>55</v>
      </c>
      <c r="B111" s="68" t="s">
        <v>58</v>
      </c>
      <c r="C111" s="68" t="s">
        <v>38</v>
      </c>
      <c r="D111" s="68" t="s">
        <v>117</v>
      </c>
      <c r="E111" s="68" t="s">
        <v>60</v>
      </c>
      <c r="F111" s="69">
        <v>272050</v>
      </c>
      <c r="G111" s="54">
        <v>272050</v>
      </c>
      <c r="H111" s="54">
        <v>272050</v>
      </c>
    </row>
    <row r="112" spans="1:8" x14ac:dyDescent="0.3">
      <c r="A112" s="39" t="s">
        <v>90</v>
      </c>
      <c r="B112" s="68" t="s">
        <v>91</v>
      </c>
      <c r="C112" s="68" t="s">
        <v>91</v>
      </c>
      <c r="D112" s="68" t="s">
        <v>122</v>
      </c>
      <c r="E112" s="68" t="s">
        <v>123</v>
      </c>
      <c r="F112" s="69"/>
      <c r="G112" s="54">
        <v>566644</v>
      </c>
      <c r="H112" s="54">
        <v>1056267</v>
      </c>
    </row>
    <row r="113" spans="1:8" x14ac:dyDescent="0.3">
      <c r="A113" s="38" t="s">
        <v>56</v>
      </c>
      <c r="B113" s="70"/>
      <c r="C113" s="70"/>
      <c r="D113" s="70"/>
      <c r="E113" s="70"/>
      <c r="F113" s="71">
        <f>F7+F44+F51+F56+F65+F92+F97+F107+F112</f>
        <v>28730000</v>
      </c>
      <c r="G113" s="71">
        <f>G7+G44+G51+G56+G65+G92+G97+G107+G112</f>
        <v>22960000</v>
      </c>
      <c r="H113" s="71">
        <f>H7+H44+H51+H56+H65+H92+H97+H107+H112</f>
        <v>21430000</v>
      </c>
    </row>
    <row r="114" spans="1:8" x14ac:dyDescent="0.3">
      <c r="B114" s="4"/>
      <c r="C114" s="4"/>
      <c r="D114" s="4"/>
      <c r="E114" s="4"/>
      <c r="F114" s="5"/>
    </row>
    <row r="115" spans="1:8" x14ac:dyDescent="0.3">
      <c r="B115" s="4"/>
      <c r="C115" s="4"/>
      <c r="D115" s="4"/>
      <c r="E115" s="4"/>
      <c r="F115" s="5"/>
    </row>
    <row r="116" spans="1:8" x14ac:dyDescent="0.3">
      <c r="B116" s="4"/>
      <c r="C116" s="4"/>
      <c r="D116" s="4"/>
      <c r="E116" s="4"/>
      <c r="F116" s="5"/>
    </row>
    <row r="117" spans="1:8" x14ac:dyDescent="0.3">
      <c r="B117" s="4"/>
      <c r="C117" s="4"/>
      <c r="D117" s="4"/>
      <c r="E117" s="4"/>
      <c r="F117" s="5"/>
    </row>
    <row r="118" spans="1:8" x14ac:dyDescent="0.3">
      <c r="B118" s="4"/>
      <c r="C118" s="4"/>
      <c r="D118" s="4"/>
      <c r="E118" s="4"/>
      <c r="F118" s="5"/>
    </row>
    <row r="119" spans="1:8" x14ac:dyDescent="0.3">
      <c r="B119" s="4"/>
      <c r="C119" s="4"/>
      <c r="D119" s="4"/>
      <c r="E119" s="4"/>
      <c r="F119" s="5"/>
    </row>
    <row r="120" spans="1:8" x14ac:dyDescent="0.3">
      <c r="B120" s="4"/>
      <c r="C120" s="4"/>
      <c r="D120" s="4"/>
      <c r="E120" s="4"/>
      <c r="F120" s="5"/>
    </row>
  </sheetData>
  <mergeCells count="5">
    <mergeCell ref="D1:H1"/>
    <mergeCell ref="E3:H3"/>
    <mergeCell ref="A4:H4"/>
    <mergeCell ref="A5:H5"/>
    <mergeCell ref="B2:H2"/>
  </mergeCells>
  <pageMargins left="0.98425196850393704" right="0.11811023622047245" top="0.35433070866141736" bottom="0.35433070866141736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I2" sqref="I2"/>
    </sheetView>
  </sheetViews>
  <sheetFormatPr defaultRowHeight="14.4" x14ac:dyDescent="0.3"/>
  <cols>
    <col min="1" max="1" width="35.5546875" style="10" customWidth="1"/>
    <col min="2" max="2" width="11.109375" customWidth="1"/>
    <col min="3" max="3" width="3.6640625" customWidth="1"/>
    <col min="4" max="4" width="3.109375" customWidth="1"/>
    <col min="5" max="5" width="2.6640625" customWidth="1"/>
    <col min="6" max="6" width="10.44140625" style="6" customWidth="1"/>
    <col min="7" max="7" width="10.33203125" style="6" customWidth="1"/>
    <col min="8" max="8" width="11.44140625" style="6" customWidth="1"/>
  </cols>
  <sheetData>
    <row r="1" spans="1:8" ht="18.75" customHeight="1" x14ac:dyDescent="0.3">
      <c r="A1" s="11"/>
      <c r="B1" s="72"/>
      <c r="C1" s="79" t="s">
        <v>160</v>
      </c>
      <c r="D1" s="79"/>
      <c r="E1" s="79"/>
      <c r="F1" s="79"/>
      <c r="G1" s="79"/>
      <c r="H1" s="79"/>
    </row>
    <row r="2" spans="1:8" ht="54.6" customHeight="1" x14ac:dyDescent="0.3">
      <c r="A2" s="11"/>
      <c r="B2" s="80" t="s">
        <v>163</v>
      </c>
      <c r="C2" s="80"/>
      <c r="D2" s="80"/>
      <c r="E2" s="80"/>
      <c r="F2" s="80"/>
      <c r="G2" s="80"/>
      <c r="H2" s="80"/>
    </row>
    <row r="3" spans="1:8" ht="14.4" customHeight="1" x14ac:dyDescent="0.3">
      <c r="A3" s="11"/>
      <c r="B3" s="12"/>
      <c r="C3" s="12"/>
      <c r="D3" s="12"/>
      <c r="E3" s="81" t="s">
        <v>81</v>
      </c>
      <c r="F3" s="81"/>
      <c r="G3" s="81"/>
      <c r="H3" s="81"/>
    </row>
    <row r="4" spans="1:8" ht="46.95" customHeight="1" x14ac:dyDescent="0.3">
      <c r="A4" s="82" t="s">
        <v>159</v>
      </c>
      <c r="B4" s="82"/>
      <c r="C4" s="82"/>
      <c r="D4" s="82"/>
      <c r="E4" s="82"/>
      <c r="F4" s="82"/>
      <c r="G4" s="82"/>
      <c r="H4" s="82"/>
    </row>
    <row r="5" spans="1:8" ht="15" customHeight="1" x14ac:dyDescent="0.3">
      <c r="A5" s="13"/>
      <c r="B5" s="13"/>
      <c r="C5" s="13"/>
      <c r="D5" s="13"/>
      <c r="E5" s="13"/>
      <c r="F5" s="13"/>
      <c r="G5" s="13"/>
      <c r="H5" s="13" t="s">
        <v>106</v>
      </c>
    </row>
    <row r="6" spans="1:8" s="8" customFormat="1" x14ac:dyDescent="0.3">
      <c r="A6" s="14" t="s">
        <v>1</v>
      </c>
      <c r="B6" s="15" t="s">
        <v>3</v>
      </c>
      <c r="C6" s="15" t="s">
        <v>4</v>
      </c>
      <c r="D6" s="15" t="s">
        <v>62</v>
      </c>
      <c r="E6" s="37" t="s">
        <v>2</v>
      </c>
      <c r="F6" s="16" t="s">
        <v>104</v>
      </c>
      <c r="G6" s="16" t="s">
        <v>146</v>
      </c>
      <c r="H6" s="16" t="s">
        <v>156</v>
      </c>
    </row>
    <row r="7" spans="1:8" s="8" customFormat="1" x14ac:dyDescent="0.3">
      <c r="A7" s="14" t="s">
        <v>1</v>
      </c>
      <c r="B7" s="17"/>
      <c r="C7" s="17"/>
      <c r="D7" s="17"/>
      <c r="E7" s="17"/>
      <c r="F7" s="18"/>
      <c r="G7" s="19"/>
      <c r="H7" s="19"/>
    </row>
    <row r="8" spans="1:8" s="8" customFormat="1" x14ac:dyDescent="0.3">
      <c r="A8" s="14" t="s">
        <v>5</v>
      </c>
      <c r="B8" s="20"/>
      <c r="C8" s="21"/>
      <c r="D8" s="21"/>
      <c r="E8" s="21"/>
      <c r="F8" s="22">
        <f>F9+F12+F22+F26+F29</f>
        <v>6258177</v>
      </c>
      <c r="G8" s="22">
        <f t="shared" ref="G8:H8" si="0">G9+G12+G22+G26+G29</f>
        <v>5983140</v>
      </c>
      <c r="H8" s="22">
        <f t="shared" si="0"/>
        <v>5412840</v>
      </c>
    </row>
    <row r="9" spans="1:8" s="8" customFormat="1" ht="57" x14ac:dyDescent="0.3">
      <c r="A9" s="14" t="s">
        <v>6</v>
      </c>
      <c r="B9" s="20"/>
      <c r="C9" s="21"/>
      <c r="D9" s="21"/>
      <c r="E9" s="21"/>
      <c r="F9" s="22">
        <f>F10</f>
        <v>866497</v>
      </c>
      <c r="G9" s="22">
        <f t="shared" ref="G9:H9" si="1">G10</f>
        <v>899190</v>
      </c>
      <c r="H9" s="22">
        <f t="shared" si="1"/>
        <v>899190</v>
      </c>
    </row>
    <row r="10" spans="1:8" s="8" customFormat="1" ht="40.200000000000003" customHeight="1" x14ac:dyDescent="0.3">
      <c r="A10" s="23" t="s">
        <v>121</v>
      </c>
      <c r="B10" s="20" t="s">
        <v>107</v>
      </c>
      <c r="C10" s="21">
        <v>100</v>
      </c>
      <c r="D10" s="21"/>
      <c r="E10" s="21"/>
      <c r="F10" s="18">
        <f>F11</f>
        <v>866497</v>
      </c>
      <c r="G10" s="18">
        <f t="shared" ref="G10:H10" si="2">G11</f>
        <v>899190</v>
      </c>
      <c r="H10" s="18">
        <f t="shared" si="2"/>
        <v>899190</v>
      </c>
    </row>
    <row r="11" spans="1:8" s="8" customFormat="1" ht="60" x14ac:dyDescent="0.3">
      <c r="A11" s="23" t="s">
        <v>7</v>
      </c>
      <c r="B11" s="20" t="s">
        <v>107</v>
      </c>
      <c r="C11" s="21">
        <v>120</v>
      </c>
      <c r="D11" s="21" t="s">
        <v>38</v>
      </c>
      <c r="E11" s="21" t="s">
        <v>39</v>
      </c>
      <c r="F11" s="18">
        <v>866497</v>
      </c>
      <c r="G11" s="19">
        <v>899190</v>
      </c>
      <c r="H11" s="19">
        <v>899190</v>
      </c>
    </row>
    <row r="12" spans="1:8" s="8" customFormat="1" ht="68.400000000000006" x14ac:dyDescent="0.3">
      <c r="A12" s="14" t="s">
        <v>10</v>
      </c>
      <c r="B12" s="24"/>
      <c r="C12" s="24"/>
      <c r="D12" s="25"/>
      <c r="E12" s="25"/>
      <c r="F12" s="22">
        <f>F14+F16+F18+F20</f>
        <v>4498630</v>
      </c>
      <c r="G12" s="22">
        <f t="shared" ref="G12:H12" si="3">G14+G16+G18+G20</f>
        <v>4499350</v>
      </c>
      <c r="H12" s="22">
        <f t="shared" si="3"/>
        <v>4224350</v>
      </c>
    </row>
    <row r="13" spans="1:8" s="8" customFormat="1" ht="37.950000000000003" customHeight="1" x14ac:dyDescent="0.3">
      <c r="A13" s="23" t="s">
        <v>120</v>
      </c>
      <c r="B13" s="24" t="s">
        <v>108</v>
      </c>
      <c r="C13" s="26"/>
      <c r="D13" s="26"/>
      <c r="E13" s="26"/>
      <c r="F13" s="18">
        <f>F12</f>
        <v>4498630</v>
      </c>
      <c r="G13" s="18">
        <f t="shared" ref="G13:H13" si="4">G12</f>
        <v>4499350</v>
      </c>
      <c r="H13" s="18">
        <f t="shared" si="4"/>
        <v>4224350</v>
      </c>
    </row>
    <row r="14" spans="1:8" s="8" customFormat="1" ht="48" x14ac:dyDescent="0.3">
      <c r="A14" s="23" t="s">
        <v>82</v>
      </c>
      <c r="B14" s="26" t="s">
        <v>109</v>
      </c>
      <c r="C14" s="26">
        <v>100</v>
      </c>
      <c r="D14" s="26"/>
      <c r="E14" s="26"/>
      <c r="F14" s="18">
        <f>F15</f>
        <v>3977430</v>
      </c>
      <c r="G14" s="18">
        <f t="shared" ref="G14:H14" si="5">G15</f>
        <v>4129250</v>
      </c>
      <c r="H14" s="18">
        <f t="shared" si="5"/>
        <v>4129250</v>
      </c>
    </row>
    <row r="15" spans="1:8" s="8" customFormat="1" ht="24" x14ac:dyDescent="0.3">
      <c r="A15" s="23" t="s">
        <v>8</v>
      </c>
      <c r="B15" s="26" t="s">
        <v>109</v>
      </c>
      <c r="C15" s="26">
        <v>120</v>
      </c>
      <c r="D15" s="21" t="s">
        <v>38</v>
      </c>
      <c r="E15" s="21" t="s">
        <v>40</v>
      </c>
      <c r="F15" s="18">
        <v>3977430</v>
      </c>
      <c r="G15" s="19">
        <v>4129250</v>
      </c>
      <c r="H15" s="19">
        <v>4129250</v>
      </c>
    </row>
    <row r="16" spans="1:8" s="8" customFormat="1" ht="57" x14ac:dyDescent="0.3">
      <c r="A16" s="14" t="s">
        <v>98</v>
      </c>
      <c r="B16" s="27" t="s">
        <v>118</v>
      </c>
      <c r="C16" s="21" t="s">
        <v>96</v>
      </c>
      <c r="D16" s="25"/>
      <c r="E16" s="25"/>
      <c r="F16" s="18">
        <f>F17</f>
        <v>100</v>
      </c>
      <c r="G16" s="18">
        <f t="shared" ref="G16:H16" si="6">G17</f>
        <v>100</v>
      </c>
      <c r="H16" s="18">
        <f t="shared" si="6"/>
        <v>100</v>
      </c>
    </row>
    <row r="17" spans="1:8" s="8" customFormat="1" ht="36" x14ac:dyDescent="0.3">
      <c r="A17" s="23" t="s">
        <v>66</v>
      </c>
      <c r="B17" s="20" t="s">
        <v>118</v>
      </c>
      <c r="C17" s="21" t="s">
        <v>97</v>
      </c>
      <c r="D17" s="21" t="s">
        <v>38</v>
      </c>
      <c r="E17" s="21" t="s">
        <v>40</v>
      </c>
      <c r="F17" s="18">
        <v>100</v>
      </c>
      <c r="G17" s="19">
        <v>100</v>
      </c>
      <c r="H17" s="19">
        <v>100</v>
      </c>
    </row>
    <row r="18" spans="1:8" s="8" customFormat="1" ht="22.8" x14ac:dyDescent="0.3">
      <c r="A18" s="14" t="s">
        <v>100</v>
      </c>
      <c r="B18" s="24" t="s">
        <v>110</v>
      </c>
      <c r="C18" s="26">
        <v>200</v>
      </c>
      <c r="D18" s="21"/>
      <c r="E18" s="21"/>
      <c r="F18" s="18">
        <f>F19</f>
        <v>439100</v>
      </c>
      <c r="G18" s="18">
        <f t="shared" ref="G18:H18" si="7">G19</f>
        <v>300000</v>
      </c>
      <c r="H18" s="18">
        <f t="shared" si="7"/>
        <v>50000</v>
      </c>
    </row>
    <row r="19" spans="1:8" s="8" customFormat="1" ht="24" x14ac:dyDescent="0.3">
      <c r="A19" s="23" t="s">
        <v>12</v>
      </c>
      <c r="B19" s="26" t="s">
        <v>110</v>
      </c>
      <c r="C19" s="26">
        <v>240</v>
      </c>
      <c r="D19" s="21" t="s">
        <v>38</v>
      </c>
      <c r="E19" s="21" t="s">
        <v>40</v>
      </c>
      <c r="F19" s="18">
        <v>439100</v>
      </c>
      <c r="G19" s="19">
        <v>300000</v>
      </c>
      <c r="H19" s="19">
        <v>50000</v>
      </c>
    </row>
    <row r="20" spans="1:8" s="8" customFormat="1" x14ac:dyDescent="0.3">
      <c r="A20" s="28" t="s">
        <v>13</v>
      </c>
      <c r="B20" s="24" t="s">
        <v>110</v>
      </c>
      <c r="C20" s="26">
        <v>800</v>
      </c>
      <c r="D20" s="21"/>
      <c r="E20" s="21"/>
      <c r="F20" s="18">
        <f>F21</f>
        <v>82000</v>
      </c>
      <c r="G20" s="18">
        <f t="shared" ref="G20:H20" si="8">G21</f>
        <v>70000</v>
      </c>
      <c r="H20" s="18">
        <f t="shared" si="8"/>
        <v>45000</v>
      </c>
    </row>
    <row r="21" spans="1:8" s="8" customFormat="1" ht="36" x14ac:dyDescent="0.3">
      <c r="A21" s="23" t="s">
        <v>14</v>
      </c>
      <c r="B21" s="26" t="s">
        <v>110</v>
      </c>
      <c r="C21" s="26">
        <v>850</v>
      </c>
      <c r="D21" s="21" t="s">
        <v>38</v>
      </c>
      <c r="E21" s="21" t="s">
        <v>40</v>
      </c>
      <c r="F21" s="18">
        <v>82000</v>
      </c>
      <c r="G21" s="19">
        <v>70000</v>
      </c>
      <c r="H21" s="19">
        <v>45000</v>
      </c>
    </row>
    <row r="22" spans="1:8" s="8" customFormat="1" ht="45.6" x14ac:dyDescent="0.3">
      <c r="A22" s="14" t="s">
        <v>143</v>
      </c>
      <c r="B22" s="29"/>
      <c r="C22" s="24"/>
      <c r="D22" s="25"/>
      <c r="E22" s="25"/>
      <c r="F22" s="30">
        <f>F24</f>
        <v>75900</v>
      </c>
      <c r="G22" s="30">
        <f t="shared" ref="G22:H22" si="9">G24</f>
        <v>75000</v>
      </c>
      <c r="H22" s="30">
        <f t="shared" si="9"/>
        <v>75000</v>
      </c>
    </row>
    <row r="23" spans="1:8" s="8" customFormat="1" ht="60" x14ac:dyDescent="0.3">
      <c r="A23" s="23" t="s">
        <v>142</v>
      </c>
      <c r="B23" s="24" t="s">
        <v>111</v>
      </c>
      <c r="C23" s="24"/>
      <c r="D23" s="25"/>
      <c r="E23" s="25"/>
      <c r="F23" s="30">
        <f>F24</f>
        <v>75900</v>
      </c>
      <c r="G23" s="30">
        <f t="shared" ref="G23:H23" si="10">G24</f>
        <v>75000</v>
      </c>
      <c r="H23" s="30">
        <f t="shared" si="10"/>
        <v>75000</v>
      </c>
    </row>
    <row r="24" spans="1:8" s="8" customFormat="1" x14ac:dyDescent="0.3">
      <c r="A24" s="23" t="s">
        <v>15</v>
      </c>
      <c r="B24" s="17" t="s">
        <v>111</v>
      </c>
      <c r="C24" s="26">
        <v>500</v>
      </c>
      <c r="D24" s="21"/>
      <c r="E24" s="21"/>
      <c r="F24" s="18">
        <f>F25</f>
        <v>75900</v>
      </c>
      <c r="G24" s="18">
        <f t="shared" ref="G24:H24" si="11">G25</f>
        <v>75000</v>
      </c>
      <c r="H24" s="18">
        <f t="shared" si="11"/>
        <v>75000</v>
      </c>
    </row>
    <row r="25" spans="1:8" s="8" customFormat="1" x14ac:dyDescent="0.3">
      <c r="A25" s="23" t="s">
        <v>16</v>
      </c>
      <c r="B25" s="17" t="s">
        <v>111</v>
      </c>
      <c r="C25" s="26">
        <v>540</v>
      </c>
      <c r="D25" s="21" t="s">
        <v>38</v>
      </c>
      <c r="E25" s="21" t="s">
        <v>43</v>
      </c>
      <c r="F25" s="18">
        <v>75900</v>
      </c>
      <c r="G25" s="19">
        <v>75000</v>
      </c>
      <c r="H25" s="19">
        <v>75000</v>
      </c>
    </row>
    <row r="26" spans="1:8" s="8" customFormat="1" ht="34.200000000000003" x14ac:dyDescent="0.3">
      <c r="A26" s="14" t="s">
        <v>18</v>
      </c>
      <c r="B26" s="24" t="s">
        <v>112</v>
      </c>
      <c r="C26" s="24"/>
      <c r="D26" s="26"/>
      <c r="E26" s="26"/>
      <c r="F26" s="22">
        <f>F27</f>
        <v>430950</v>
      </c>
      <c r="G26" s="22">
        <f t="shared" ref="G26:H26" si="12">G27</f>
        <v>229600</v>
      </c>
      <c r="H26" s="22">
        <f t="shared" si="12"/>
        <v>214300</v>
      </c>
    </row>
    <row r="27" spans="1:8" s="8" customFormat="1" ht="36" x14ac:dyDescent="0.3">
      <c r="A27" s="23" t="s">
        <v>83</v>
      </c>
      <c r="B27" s="26" t="s">
        <v>112</v>
      </c>
      <c r="C27" s="26">
        <v>800</v>
      </c>
      <c r="D27" s="21"/>
      <c r="E27" s="21"/>
      <c r="F27" s="18">
        <f>F28</f>
        <v>430950</v>
      </c>
      <c r="G27" s="18">
        <f t="shared" ref="G27:H27" si="13">G28</f>
        <v>229600</v>
      </c>
      <c r="H27" s="18">
        <f t="shared" si="13"/>
        <v>214300</v>
      </c>
    </row>
    <row r="28" spans="1:8" s="8" customFormat="1" x14ac:dyDescent="0.3">
      <c r="A28" s="23" t="s">
        <v>13</v>
      </c>
      <c r="B28" s="26" t="s">
        <v>112</v>
      </c>
      <c r="C28" s="26">
        <v>870</v>
      </c>
      <c r="D28" s="21" t="s">
        <v>38</v>
      </c>
      <c r="E28" s="21" t="s">
        <v>92</v>
      </c>
      <c r="F28" s="18">
        <v>430950</v>
      </c>
      <c r="G28" s="19">
        <v>229600</v>
      </c>
      <c r="H28" s="19">
        <v>214300</v>
      </c>
    </row>
    <row r="29" spans="1:8" s="8" customFormat="1" x14ac:dyDescent="0.3">
      <c r="A29" s="14" t="s">
        <v>103</v>
      </c>
      <c r="B29" s="24"/>
      <c r="C29" s="24"/>
      <c r="D29" s="25"/>
      <c r="E29" s="25"/>
      <c r="F29" s="22">
        <f>F30</f>
        <v>386200</v>
      </c>
      <c r="G29" s="22">
        <f t="shared" ref="G29:H30" si="14">G30</f>
        <v>280000</v>
      </c>
      <c r="H29" s="22">
        <f t="shared" si="14"/>
        <v>0</v>
      </c>
    </row>
    <row r="30" spans="1:8" s="8" customFormat="1" ht="68.400000000000006" x14ac:dyDescent="0.3">
      <c r="A30" s="14" t="s">
        <v>44</v>
      </c>
      <c r="B30" s="24" t="s">
        <v>108</v>
      </c>
      <c r="C30" s="26"/>
      <c r="D30" s="26"/>
      <c r="E30" s="26"/>
      <c r="F30" s="18">
        <f>F31</f>
        <v>386200</v>
      </c>
      <c r="G30" s="18">
        <f t="shared" si="14"/>
        <v>280000</v>
      </c>
      <c r="H30" s="18">
        <f t="shared" si="14"/>
        <v>0</v>
      </c>
    </row>
    <row r="31" spans="1:8" s="8" customFormat="1" ht="45.6" x14ac:dyDescent="0.3">
      <c r="A31" s="31" t="s">
        <v>141</v>
      </c>
      <c r="B31" s="24" t="s">
        <v>131</v>
      </c>
      <c r="C31" s="26"/>
      <c r="D31" s="26"/>
      <c r="E31" s="26"/>
      <c r="F31" s="18">
        <f>F32+F34+F36</f>
        <v>386200</v>
      </c>
      <c r="G31" s="18">
        <f>G32+G34+G36</f>
        <v>280000</v>
      </c>
      <c r="H31" s="18">
        <f>H32+H34+H36</f>
        <v>0</v>
      </c>
    </row>
    <row r="32" spans="1:8" s="8" customFormat="1" ht="24" x14ac:dyDescent="0.3">
      <c r="A32" s="32" t="s">
        <v>67</v>
      </c>
      <c r="B32" s="26" t="s">
        <v>131</v>
      </c>
      <c r="C32" s="26">
        <v>200</v>
      </c>
      <c r="D32" s="26"/>
      <c r="E32" s="26"/>
      <c r="F32" s="18">
        <f>F33</f>
        <v>340000</v>
      </c>
      <c r="G32" s="18">
        <f t="shared" ref="G32:H32" si="15">G33</f>
        <v>280000</v>
      </c>
      <c r="H32" s="18">
        <f t="shared" si="15"/>
        <v>0</v>
      </c>
    </row>
    <row r="33" spans="1:8" s="8" customFormat="1" ht="36" x14ac:dyDescent="0.3">
      <c r="A33" s="32" t="s">
        <v>66</v>
      </c>
      <c r="B33" s="26" t="s">
        <v>131</v>
      </c>
      <c r="C33" s="26">
        <v>240</v>
      </c>
      <c r="D33" s="21" t="s">
        <v>38</v>
      </c>
      <c r="E33" s="26">
        <v>13</v>
      </c>
      <c r="F33" s="18">
        <v>340000</v>
      </c>
      <c r="G33" s="19">
        <v>280000</v>
      </c>
      <c r="H33" s="19">
        <v>0</v>
      </c>
    </row>
    <row r="34" spans="1:8" s="8" customFormat="1" x14ac:dyDescent="0.3">
      <c r="A34" s="33" t="s">
        <v>13</v>
      </c>
      <c r="B34" s="26" t="s">
        <v>131</v>
      </c>
      <c r="C34" s="26">
        <v>800</v>
      </c>
      <c r="D34" s="21" t="s">
        <v>38</v>
      </c>
      <c r="E34" s="26">
        <v>13</v>
      </c>
      <c r="F34" s="18">
        <f>F35</f>
        <v>0</v>
      </c>
      <c r="G34" s="19"/>
      <c r="H34" s="19"/>
    </row>
    <row r="35" spans="1:8" s="8" customFormat="1" x14ac:dyDescent="0.3">
      <c r="A35" s="33" t="s">
        <v>144</v>
      </c>
      <c r="B35" s="26" t="s">
        <v>131</v>
      </c>
      <c r="C35" s="26">
        <v>830</v>
      </c>
      <c r="D35" s="21" t="s">
        <v>38</v>
      </c>
      <c r="E35" s="26">
        <v>13</v>
      </c>
      <c r="F35" s="18">
        <v>0</v>
      </c>
      <c r="G35" s="19"/>
      <c r="H35" s="19"/>
    </row>
    <row r="36" spans="1:8" s="8" customFormat="1" ht="45.6" x14ac:dyDescent="0.3">
      <c r="A36" s="31" t="s">
        <v>141</v>
      </c>
      <c r="B36" s="24" t="s">
        <v>131</v>
      </c>
      <c r="C36" s="26"/>
      <c r="D36" s="21"/>
      <c r="E36" s="26"/>
      <c r="F36" s="18">
        <f>F37</f>
        <v>46200</v>
      </c>
      <c r="G36" s="19"/>
      <c r="H36" s="19"/>
    </row>
    <row r="37" spans="1:8" s="8" customFormat="1" ht="36" x14ac:dyDescent="0.3">
      <c r="A37" s="32" t="s">
        <v>151</v>
      </c>
      <c r="B37" s="26" t="s">
        <v>131</v>
      </c>
      <c r="C37" s="26">
        <v>200</v>
      </c>
      <c r="D37" s="21"/>
      <c r="E37" s="26"/>
      <c r="F37" s="18">
        <f>F38</f>
        <v>46200</v>
      </c>
      <c r="G37" s="19"/>
      <c r="H37" s="19"/>
    </row>
    <row r="38" spans="1:8" s="8" customFormat="1" ht="36" x14ac:dyDescent="0.3">
      <c r="A38" s="32" t="s">
        <v>152</v>
      </c>
      <c r="B38" s="26" t="s">
        <v>131</v>
      </c>
      <c r="C38" s="26">
        <v>240</v>
      </c>
      <c r="D38" s="21" t="s">
        <v>38</v>
      </c>
      <c r="E38" s="26">
        <v>13</v>
      </c>
      <c r="F38" s="18">
        <v>46200</v>
      </c>
      <c r="G38" s="19"/>
      <c r="H38" s="19"/>
    </row>
    <row r="39" spans="1:8" s="8" customFormat="1" ht="68.400000000000006" x14ac:dyDescent="0.3">
      <c r="A39" s="14" t="s">
        <v>22</v>
      </c>
      <c r="B39" s="24" t="s">
        <v>130</v>
      </c>
      <c r="C39" s="26"/>
      <c r="D39" s="26"/>
      <c r="E39" s="26"/>
      <c r="F39" s="22">
        <f>F40</f>
        <v>200000</v>
      </c>
      <c r="G39" s="22">
        <f t="shared" ref="G39:H39" si="16">G40</f>
        <v>100000</v>
      </c>
      <c r="H39" s="22">
        <f t="shared" si="16"/>
        <v>0</v>
      </c>
    </row>
    <row r="40" spans="1:8" s="8" customFormat="1" ht="24" x14ac:dyDescent="0.3">
      <c r="A40" s="32" t="s">
        <v>67</v>
      </c>
      <c r="B40" s="26" t="s">
        <v>130</v>
      </c>
      <c r="C40" s="26">
        <v>200</v>
      </c>
      <c r="D40" s="26"/>
      <c r="E40" s="26"/>
      <c r="F40" s="18">
        <f>F41</f>
        <v>200000</v>
      </c>
      <c r="G40" s="18">
        <f>G41</f>
        <v>100000</v>
      </c>
      <c r="H40" s="18">
        <f>H41</f>
        <v>0</v>
      </c>
    </row>
    <row r="41" spans="1:8" s="8" customFormat="1" ht="24" x14ac:dyDescent="0.3">
      <c r="A41" s="32" t="s">
        <v>147</v>
      </c>
      <c r="B41" s="26" t="s">
        <v>130</v>
      </c>
      <c r="C41" s="26">
        <v>240</v>
      </c>
      <c r="D41" s="21" t="s">
        <v>46</v>
      </c>
      <c r="E41" s="21" t="s">
        <v>47</v>
      </c>
      <c r="F41" s="18">
        <v>200000</v>
      </c>
      <c r="G41" s="19">
        <v>100000</v>
      </c>
      <c r="H41" s="19">
        <v>0</v>
      </c>
    </row>
    <row r="42" spans="1:8" s="8" customFormat="1" x14ac:dyDescent="0.3">
      <c r="A42" s="14" t="s">
        <v>24</v>
      </c>
      <c r="B42" s="24"/>
      <c r="C42" s="24"/>
      <c r="D42" s="25"/>
      <c r="E42" s="25"/>
      <c r="F42" s="22">
        <f>F43</f>
        <v>1710660</v>
      </c>
      <c r="G42" s="22">
        <f t="shared" ref="G42:H42" si="17">G43</f>
        <v>1791750</v>
      </c>
      <c r="H42" s="22">
        <f t="shared" si="17"/>
        <v>1889150</v>
      </c>
    </row>
    <row r="43" spans="1:8" s="8" customFormat="1" ht="57" x14ac:dyDescent="0.3">
      <c r="A43" s="14" t="s">
        <v>25</v>
      </c>
      <c r="B43" s="24" t="s">
        <v>129</v>
      </c>
      <c r="C43" s="26"/>
      <c r="D43" s="26"/>
      <c r="E43" s="26"/>
      <c r="F43" s="18">
        <f>F44</f>
        <v>1710660</v>
      </c>
      <c r="G43" s="18">
        <f t="shared" ref="G43:H43" si="18">G44</f>
        <v>1791750</v>
      </c>
      <c r="H43" s="18">
        <f t="shared" si="18"/>
        <v>1889150</v>
      </c>
    </row>
    <row r="44" spans="1:8" s="8" customFormat="1" ht="24" x14ac:dyDescent="0.3">
      <c r="A44" s="23" t="s">
        <v>26</v>
      </c>
      <c r="B44" s="26" t="s">
        <v>129</v>
      </c>
      <c r="C44" s="26">
        <v>200</v>
      </c>
      <c r="D44" s="26"/>
      <c r="E44" s="26"/>
      <c r="F44" s="18">
        <f>F45</f>
        <v>1710660</v>
      </c>
      <c r="G44" s="18">
        <f t="shared" ref="G44:H44" si="19">G45</f>
        <v>1791750</v>
      </c>
      <c r="H44" s="18">
        <f t="shared" si="19"/>
        <v>1889150</v>
      </c>
    </row>
    <row r="45" spans="1:8" s="8" customFormat="1" ht="24" x14ac:dyDescent="0.3">
      <c r="A45" s="23" t="s">
        <v>27</v>
      </c>
      <c r="B45" s="26" t="s">
        <v>129</v>
      </c>
      <c r="C45" s="26">
        <v>240</v>
      </c>
      <c r="D45" s="21" t="s">
        <v>40</v>
      </c>
      <c r="E45" s="21" t="s">
        <v>47</v>
      </c>
      <c r="F45" s="18">
        <v>1710660</v>
      </c>
      <c r="G45" s="19">
        <v>1791750</v>
      </c>
      <c r="H45" s="19">
        <v>1889150</v>
      </c>
    </row>
    <row r="46" spans="1:8" s="8" customFormat="1" ht="36.6" customHeight="1" x14ac:dyDescent="0.3">
      <c r="A46" s="14" t="s">
        <v>99</v>
      </c>
      <c r="B46" s="24" t="s">
        <v>128</v>
      </c>
      <c r="C46" s="24"/>
      <c r="D46" s="24"/>
      <c r="E46" s="24"/>
      <c r="F46" s="22">
        <f>F47</f>
        <v>84100</v>
      </c>
      <c r="G46" s="22">
        <f t="shared" ref="G46:H46" si="20">G47</f>
        <v>0</v>
      </c>
      <c r="H46" s="22">
        <f t="shared" si="20"/>
        <v>0</v>
      </c>
    </row>
    <row r="47" spans="1:8" s="8" customFormat="1" ht="24" x14ac:dyDescent="0.3">
      <c r="A47" s="23" t="s">
        <v>26</v>
      </c>
      <c r="B47" s="26" t="s">
        <v>128</v>
      </c>
      <c r="C47" s="26">
        <v>200</v>
      </c>
      <c r="D47" s="26"/>
      <c r="E47" s="26"/>
      <c r="F47" s="18">
        <f>F48</f>
        <v>84100</v>
      </c>
      <c r="G47" s="18">
        <f t="shared" ref="G47:H47" si="21">G48</f>
        <v>0</v>
      </c>
      <c r="H47" s="18">
        <f t="shared" si="21"/>
        <v>0</v>
      </c>
    </row>
    <row r="48" spans="1:8" s="8" customFormat="1" ht="24" x14ac:dyDescent="0.3">
      <c r="A48" s="23" t="s">
        <v>84</v>
      </c>
      <c r="B48" s="26" t="s">
        <v>128</v>
      </c>
      <c r="C48" s="26">
        <v>240</v>
      </c>
      <c r="D48" s="21" t="s">
        <v>40</v>
      </c>
      <c r="E48" s="26">
        <v>12</v>
      </c>
      <c r="F48" s="18">
        <v>84100</v>
      </c>
      <c r="G48" s="19">
        <v>0</v>
      </c>
      <c r="H48" s="19">
        <v>0</v>
      </c>
    </row>
    <row r="49" spans="1:8" s="8" customFormat="1" ht="45.6" x14ac:dyDescent="0.3">
      <c r="A49" s="14" t="s">
        <v>31</v>
      </c>
      <c r="B49" s="24"/>
      <c r="C49" s="26"/>
      <c r="D49" s="26"/>
      <c r="E49" s="26"/>
      <c r="F49" s="22">
        <f>F50</f>
        <v>81825.399999999994</v>
      </c>
      <c r="G49" s="22">
        <f t="shared" ref="G49:H49" si="22">G50</f>
        <v>70646</v>
      </c>
      <c r="H49" s="22">
        <f t="shared" si="22"/>
        <v>24613</v>
      </c>
    </row>
    <row r="50" spans="1:8" s="8" customFormat="1" ht="24" x14ac:dyDescent="0.3">
      <c r="A50" s="23" t="s">
        <v>84</v>
      </c>
      <c r="B50" s="26" t="s">
        <v>127</v>
      </c>
      <c r="C50" s="26">
        <v>200</v>
      </c>
      <c r="D50" s="26"/>
      <c r="E50" s="26"/>
      <c r="F50" s="18">
        <f>F51</f>
        <v>81825.399999999994</v>
      </c>
      <c r="G50" s="18">
        <f t="shared" ref="G50:H50" si="23">G51</f>
        <v>70646</v>
      </c>
      <c r="H50" s="18">
        <f t="shared" si="23"/>
        <v>24613</v>
      </c>
    </row>
    <row r="51" spans="1:8" s="8" customFormat="1" x14ac:dyDescent="0.3">
      <c r="A51" s="23" t="s">
        <v>93</v>
      </c>
      <c r="B51" s="26" t="s">
        <v>127</v>
      </c>
      <c r="C51" s="26">
        <v>240</v>
      </c>
      <c r="D51" s="21" t="s">
        <v>49</v>
      </c>
      <c r="E51" s="21" t="s">
        <v>38</v>
      </c>
      <c r="F51" s="18">
        <v>81825.399999999994</v>
      </c>
      <c r="G51" s="19">
        <v>70646</v>
      </c>
      <c r="H51" s="19">
        <v>24613</v>
      </c>
    </row>
    <row r="52" spans="1:8" s="8" customFormat="1" x14ac:dyDescent="0.3">
      <c r="A52" s="14" t="s">
        <v>101</v>
      </c>
      <c r="B52" s="24"/>
      <c r="C52" s="24"/>
      <c r="D52" s="25"/>
      <c r="E52" s="25"/>
      <c r="F52" s="22">
        <f>F53+F56+F62+F68+F71+F59+F65+F74</f>
        <v>13397747.6</v>
      </c>
      <c r="G52" s="22">
        <f t="shared" ref="G52:H52" si="24">G53+G56+G62+G68+G71+G59+G65</f>
        <v>7632320</v>
      </c>
      <c r="H52" s="22">
        <f t="shared" si="24"/>
        <v>6243308</v>
      </c>
    </row>
    <row r="53" spans="1:8" s="8" customFormat="1" ht="79.8" x14ac:dyDescent="0.3">
      <c r="A53" s="14" t="s">
        <v>85</v>
      </c>
      <c r="B53" s="24" t="s">
        <v>113</v>
      </c>
      <c r="C53" s="26"/>
      <c r="D53" s="26"/>
      <c r="E53" s="26"/>
      <c r="F53" s="18">
        <f>F54</f>
        <v>2515000</v>
      </c>
      <c r="G53" s="18">
        <f t="shared" ref="G53:H53" si="25">G54</f>
        <v>620000</v>
      </c>
      <c r="H53" s="18">
        <f t="shared" si="25"/>
        <v>360988</v>
      </c>
    </row>
    <row r="54" spans="1:8" s="8" customFormat="1" ht="36" x14ac:dyDescent="0.3">
      <c r="A54" s="23" t="s">
        <v>86</v>
      </c>
      <c r="B54" s="26" t="s">
        <v>113</v>
      </c>
      <c r="C54" s="26">
        <v>200</v>
      </c>
      <c r="D54" s="26"/>
      <c r="E54" s="26"/>
      <c r="F54" s="18">
        <f>F55</f>
        <v>2515000</v>
      </c>
      <c r="G54" s="18">
        <f>G55</f>
        <v>620000</v>
      </c>
      <c r="H54" s="18">
        <f>H55</f>
        <v>360988</v>
      </c>
    </row>
    <row r="55" spans="1:8" s="8" customFormat="1" ht="24" x14ac:dyDescent="0.3">
      <c r="A55" s="23" t="s">
        <v>26</v>
      </c>
      <c r="B55" s="26" t="s">
        <v>113</v>
      </c>
      <c r="C55" s="26">
        <v>240</v>
      </c>
      <c r="D55" s="21" t="s">
        <v>49</v>
      </c>
      <c r="E55" s="21" t="s">
        <v>46</v>
      </c>
      <c r="F55" s="18">
        <v>2515000</v>
      </c>
      <c r="G55" s="19">
        <v>620000</v>
      </c>
      <c r="H55" s="19">
        <v>360988</v>
      </c>
    </row>
    <row r="56" spans="1:8" s="8" customFormat="1" ht="57" x14ac:dyDescent="0.3">
      <c r="A56" s="14" t="s">
        <v>148</v>
      </c>
      <c r="B56" s="24" t="s">
        <v>114</v>
      </c>
      <c r="C56" s="26"/>
      <c r="D56" s="26"/>
      <c r="E56" s="26"/>
      <c r="F56" s="18">
        <f>F57</f>
        <v>2008500</v>
      </c>
      <c r="G56" s="18">
        <f t="shared" ref="G56:H57" si="26">G57</f>
        <v>750000</v>
      </c>
      <c r="H56" s="18">
        <f t="shared" si="26"/>
        <v>0</v>
      </c>
    </row>
    <row r="57" spans="1:8" s="8" customFormat="1" ht="24" x14ac:dyDescent="0.3">
      <c r="A57" s="23" t="s">
        <v>26</v>
      </c>
      <c r="B57" s="26" t="s">
        <v>114</v>
      </c>
      <c r="C57" s="26">
        <v>200</v>
      </c>
      <c r="D57" s="26"/>
      <c r="E57" s="26"/>
      <c r="F57" s="18">
        <f>F58</f>
        <v>2008500</v>
      </c>
      <c r="G57" s="18">
        <f t="shared" si="26"/>
        <v>750000</v>
      </c>
      <c r="H57" s="18">
        <f t="shared" si="26"/>
        <v>0</v>
      </c>
    </row>
    <row r="58" spans="1:8" s="8" customFormat="1" ht="24" x14ac:dyDescent="0.3">
      <c r="A58" s="23" t="s">
        <v>27</v>
      </c>
      <c r="B58" s="26" t="s">
        <v>114</v>
      </c>
      <c r="C58" s="26">
        <v>240</v>
      </c>
      <c r="D58" s="21" t="s">
        <v>49</v>
      </c>
      <c r="E58" s="21" t="s">
        <v>46</v>
      </c>
      <c r="F58" s="18">
        <v>2008500</v>
      </c>
      <c r="G58" s="19">
        <v>750000</v>
      </c>
      <c r="H58" s="19">
        <v>0</v>
      </c>
    </row>
    <row r="59" spans="1:8" s="8" customFormat="1" ht="48" x14ac:dyDescent="0.3">
      <c r="A59" s="23" t="s">
        <v>133</v>
      </c>
      <c r="B59" s="26" t="s">
        <v>124</v>
      </c>
      <c r="C59" s="26"/>
      <c r="D59" s="21"/>
      <c r="E59" s="21"/>
      <c r="F59" s="18">
        <f>F60</f>
        <v>0</v>
      </c>
      <c r="G59" s="18">
        <f t="shared" ref="G59:H59" si="27">G60</f>
        <v>0</v>
      </c>
      <c r="H59" s="18">
        <f t="shared" si="27"/>
        <v>0</v>
      </c>
    </row>
    <row r="60" spans="1:8" s="8" customFormat="1" ht="24" x14ac:dyDescent="0.3">
      <c r="A60" s="23" t="s">
        <v>67</v>
      </c>
      <c r="B60" s="26" t="s">
        <v>124</v>
      </c>
      <c r="C60" s="26">
        <v>200</v>
      </c>
      <c r="D60" s="21"/>
      <c r="E60" s="21"/>
      <c r="F60" s="18">
        <f>F61</f>
        <v>0</v>
      </c>
      <c r="G60" s="18">
        <f t="shared" ref="G60:H60" si="28">G61</f>
        <v>0</v>
      </c>
      <c r="H60" s="18">
        <f t="shared" si="28"/>
        <v>0</v>
      </c>
    </row>
    <row r="61" spans="1:8" s="8" customFormat="1" x14ac:dyDescent="0.3">
      <c r="A61" s="23" t="s">
        <v>132</v>
      </c>
      <c r="B61" s="26" t="s">
        <v>124</v>
      </c>
      <c r="C61" s="26">
        <v>240</v>
      </c>
      <c r="D61" s="21" t="s">
        <v>49</v>
      </c>
      <c r="E61" s="21" t="s">
        <v>46</v>
      </c>
      <c r="F61" s="18">
        <v>0</v>
      </c>
      <c r="G61" s="19">
        <v>0</v>
      </c>
      <c r="H61" s="19">
        <v>0</v>
      </c>
    </row>
    <row r="62" spans="1:8" s="8" customFormat="1" ht="45.6" x14ac:dyDescent="0.3">
      <c r="A62" s="14" t="s">
        <v>63</v>
      </c>
      <c r="B62" s="24" t="s">
        <v>125</v>
      </c>
      <c r="C62" s="24"/>
      <c r="D62" s="24"/>
      <c r="E62" s="24"/>
      <c r="F62" s="18">
        <f>F63</f>
        <v>5695324</v>
      </c>
      <c r="G62" s="18">
        <f t="shared" ref="G62:H62" si="29">G63</f>
        <v>5832320</v>
      </c>
      <c r="H62" s="18">
        <f t="shared" si="29"/>
        <v>5832320</v>
      </c>
    </row>
    <row r="63" spans="1:8" s="8" customFormat="1" ht="60" x14ac:dyDescent="0.3">
      <c r="A63" s="23" t="s">
        <v>69</v>
      </c>
      <c r="B63" s="26" t="s">
        <v>125</v>
      </c>
      <c r="C63" s="26">
        <v>100</v>
      </c>
      <c r="D63" s="26"/>
      <c r="E63" s="26"/>
      <c r="F63" s="18">
        <f>F64</f>
        <v>5695324</v>
      </c>
      <c r="G63" s="18">
        <f t="shared" ref="G63:H63" si="30">G64</f>
        <v>5832320</v>
      </c>
      <c r="H63" s="18">
        <f t="shared" si="30"/>
        <v>5832320</v>
      </c>
    </row>
    <row r="64" spans="1:8" s="8" customFormat="1" ht="24" x14ac:dyDescent="0.3">
      <c r="A64" s="23" t="s">
        <v>74</v>
      </c>
      <c r="B64" s="26" t="s">
        <v>125</v>
      </c>
      <c r="C64" s="26">
        <v>110</v>
      </c>
      <c r="D64" s="21" t="s">
        <v>49</v>
      </c>
      <c r="E64" s="21" t="s">
        <v>46</v>
      </c>
      <c r="F64" s="18">
        <v>5695324</v>
      </c>
      <c r="G64" s="19">
        <v>5832320</v>
      </c>
      <c r="H64" s="19">
        <v>5832320</v>
      </c>
    </row>
    <row r="65" spans="1:8" s="8" customFormat="1" ht="34.200000000000003" x14ac:dyDescent="0.3">
      <c r="A65" s="38" t="s">
        <v>158</v>
      </c>
      <c r="B65" s="24" t="s">
        <v>157</v>
      </c>
      <c r="C65" s="26"/>
      <c r="D65" s="21"/>
      <c r="E65" s="21"/>
      <c r="F65" s="18">
        <f>F66</f>
        <v>871100</v>
      </c>
      <c r="G65" s="18">
        <f t="shared" ref="G65:H65" si="31">G66</f>
        <v>430000</v>
      </c>
      <c r="H65" s="18">
        <f t="shared" si="31"/>
        <v>50000</v>
      </c>
    </row>
    <row r="66" spans="1:8" s="8" customFormat="1" ht="24" x14ac:dyDescent="0.3">
      <c r="A66" s="39" t="s">
        <v>26</v>
      </c>
      <c r="B66" s="26" t="s">
        <v>157</v>
      </c>
      <c r="C66" s="26">
        <v>200</v>
      </c>
      <c r="D66" s="21"/>
      <c r="E66" s="21"/>
      <c r="F66" s="18">
        <f>F67</f>
        <v>871100</v>
      </c>
      <c r="G66" s="18">
        <f t="shared" ref="G66:H66" si="32">G67</f>
        <v>430000</v>
      </c>
      <c r="H66" s="18">
        <f t="shared" si="32"/>
        <v>50000</v>
      </c>
    </row>
    <row r="67" spans="1:8" s="8" customFormat="1" ht="24" x14ac:dyDescent="0.3">
      <c r="A67" s="39" t="s">
        <v>27</v>
      </c>
      <c r="B67" s="26" t="s">
        <v>157</v>
      </c>
      <c r="C67" s="26">
        <v>240</v>
      </c>
      <c r="D67" s="21" t="s">
        <v>49</v>
      </c>
      <c r="E67" s="21" t="s">
        <v>46</v>
      </c>
      <c r="F67" s="18">
        <v>871100</v>
      </c>
      <c r="G67" s="19">
        <v>430000</v>
      </c>
      <c r="H67" s="19">
        <v>50000</v>
      </c>
    </row>
    <row r="68" spans="1:8" s="8" customFormat="1" ht="57" x14ac:dyDescent="0.3">
      <c r="A68" s="38" t="s">
        <v>154</v>
      </c>
      <c r="B68" s="24" t="s">
        <v>153</v>
      </c>
      <c r="C68" s="26"/>
      <c r="D68" s="21"/>
      <c r="E68" s="21"/>
      <c r="F68" s="22">
        <f>F69</f>
        <v>250000</v>
      </c>
      <c r="G68" s="19"/>
      <c r="H68" s="19"/>
    </row>
    <row r="69" spans="1:8" s="8" customFormat="1" ht="24" x14ac:dyDescent="0.3">
      <c r="A69" s="39" t="s">
        <v>26</v>
      </c>
      <c r="B69" s="26" t="s">
        <v>153</v>
      </c>
      <c r="C69" s="26">
        <v>200</v>
      </c>
      <c r="D69" s="21"/>
      <c r="E69" s="21"/>
      <c r="F69" s="18">
        <f>F70</f>
        <v>250000</v>
      </c>
      <c r="G69" s="19"/>
      <c r="H69" s="19"/>
    </row>
    <row r="70" spans="1:8" s="8" customFormat="1" ht="24" x14ac:dyDescent="0.3">
      <c r="A70" s="39" t="s">
        <v>27</v>
      </c>
      <c r="B70" s="26" t="s">
        <v>153</v>
      </c>
      <c r="C70" s="26">
        <v>240</v>
      </c>
      <c r="D70" s="21" t="s">
        <v>49</v>
      </c>
      <c r="E70" s="21" t="s">
        <v>46</v>
      </c>
      <c r="F70" s="18">
        <v>250000</v>
      </c>
      <c r="G70" s="19"/>
      <c r="H70" s="19"/>
    </row>
    <row r="71" spans="1:8" s="8" customFormat="1" ht="45.6" x14ac:dyDescent="0.3">
      <c r="A71" s="14" t="s">
        <v>64</v>
      </c>
      <c r="B71" s="24" t="s">
        <v>115</v>
      </c>
      <c r="C71" s="24"/>
      <c r="D71" s="25"/>
      <c r="E71" s="25"/>
      <c r="F71" s="18">
        <f>F72</f>
        <v>2007323.6</v>
      </c>
      <c r="G71" s="18">
        <f t="shared" ref="G71:H71" si="33">G72</f>
        <v>0</v>
      </c>
      <c r="H71" s="18">
        <f t="shared" si="33"/>
        <v>0</v>
      </c>
    </row>
    <row r="72" spans="1:8" s="8" customFormat="1" ht="24" x14ac:dyDescent="0.3">
      <c r="A72" s="23" t="s">
        <v>26</v>
      </c>
      <c r="B72" s="26" t="s">
        <v>115</v>
      </c>
      <c r="C72" s="26">
        <v>200</v>
      </c>
      <c r="D72" s="21"/>
      <c r="E72" s="21"/>
      <c r="F72" s="18">
        <f>F73</f>
        <v>2007323.6</v>
      </c>
      <c r="G72" s="18">
        <f t="shared" ref="G72:H72" si="34">G73</f>
        <v>0</v>
      </c>
      <c r="H72" s="18">
        <f t="shared" si="34"/>
        <v>0</v>
      </c>
    </row>
    <row r="73" spans="1:8" s="8" customFormat="1" ht="24" x14ac:dyDescent="0.3">
      <c r="A73" s="23" t="s">
        <v>27</v>
      </c>
      <c r="B73" s="26" t="s">
        <v>115</v>
      </c>
      <c r="C73" s="26">
        <v>240</v>
      </c>
      <c r="D73" s="21" t="s">
        <v>49</v>
      </c>
      <c r="E73" s="21" t="s">
        <v>46</v>
      </c>
      <c r="F73" s="18">
        <v>2007323.6</v>
      </c>
      <c r="G73" s="19">
        <v>0</v>
      </c>
      <c r="H73" s="19">
        <v>0</v>
      </c>
    </row>
    <row r="74" spans="1:8" s="8" customFormat="1" ht="45.6" x14ac:dyDescent="0.3">
      <c r="A74" s="38" t="s">
        <v>133</v>
      </c>
      <c r="B74" s="24" t="s">
        <v>124</v>
      </c>
      <c r="C74" s="26"/>
      <c r="D74" s="21"/>
      <c r="E74" s="21"/>
      <c r="F74" s="22">
        <f>F75</f>
        <v>50500</v>
      </c>
      <c r="G74" s="19"/>
      <c r="H74" s="19"/>
    </row>
    <row r="75" spans="1:8" s="8" customFormat="1" ht="24" x14ac:dyDescent="0.3">
      <c r="A75" s="39" t="s">
        <v>67</v>
      </c>
      <c r="B75" s="26" t="s">
        <v>124</v>
      </c>
      <c r="C75" s="26">
        <v>200</v>
      </c>
      <c r="D75" s="21"/>
      <c r="E75" s="21"/>
      <c r="F75" s="18">
        <f>F76</f>
        <v>50500</v>
      </c>
      <c r="G75" s="19"/>
      <c r="H75" s="19"/>
    </row>
    <row r="76" spans="1:8" s="8" customFormat="1" ht="36" x14ac:dyDescent="0.3">
      <c r="A76" s="39" t="s">
        <v>66</v>
      </c>
      <c r="B76" s="26" t="s">
        <v>124</v>
      </c>
      <c r="C76" s="26">
        <v>240</v>
      </c>
      <c r="D76" s="21" t="s">
        <v>49</v>
      </c>
      <c r="E76" s="21" t="s">
        <v>46</v>
      </c>
      <c r="F76" s="18">
        <v>50500</v>
      </c>
      <c r="G76" s="19"/>
      <c r="H76" s="19"/>
    </row>
    <row r="77" spans="1:8" s="8" customFormat="1" ht="22.8" x14ac:dyDescent="0.3">
      <c r="A77" s="14" t="s">
        <v>33</v>
      </c>
      <c r="B77" s="26" t="s">
        <v>126</v>
      </c>
      <c r="C77" s="26"/>
      <c r="D77" s="26"/>
      <c r="E77" s="26"/>
      <c r="F77" s="22">
        <f>F78</f>
        <v>10000</v>
      </c>
      <c r="G77" s="22">
        <f t="shared" ref="G77:H77" si="35">G78</f>
        <v>10000</v>
      </c>
      <c r="H77" s="22">
        <f t="shared" si="35"/>
        <v>0</v>
      </c>
    </row>
    <row r="78" spans="1:8" s="8" customFormat="1" ht="36" x14ac:dyDescent="0.3">
      <c r="A78" s="23" t="s">
        <v>34</v>
      </c>
      <c r="B78" s="26" t="s">
        <v>126</v>
      </c>
      <c r="C78" s="26">
        <v>200</v>
      </c>
      <c r="D78" s="26"/>
      <c r="E78" s="26"/>
      <c r="F78" s="18">
        <f>F79</f>
        <v>10000</v>
      </c>
      <c r="G78" s="18">
        <f t="shared" ref="G78:H78" si="36">G79</f>
        <v>10000</v>
      </c>
      <c r="H78" s="18">
        <f t="shared" si="36"/>
        <v>0</v>
      </c>
    </row>
    <row r="79" spans="1:8" s="8" customFormat="1" ht="27" customHeight="1" x14ac:dyDescent="0.3">
      <c r="A79" s="23" t="s">
        <v>87</v>
      </c>
      <c r="B79" s="26" t="s">
        <v>126</v>
      </c>
      <c r="C79" s="26">
        <v>240</v>
      </c>
      <c r="D79" s="21" t="s">
        <v>51</v>
      </c>
      <c r="E79" s="21" t="s">
        <v>51</v>
      </c>
      <c r="F79" s="18">
        <v>10000</v>
      </c>
      <c r="G79" s="19">
        <v>10000</v>
      </c>
      <c r="H79" s="19">
        <v>0</v>
      </c>
    </row>
    <row r="80" spans="1:8" s="8" customFormat="1" x14ac:dyDescent="0.3">
      <c r="A80" s="14" t="s">
        <v>102</v>
      </c>
      <c r="B80" s="24"/>
      <c r="C80" s="24"/>
      <c r="D80" s="25"/>
      <c r="E80" s="25"/>
      <c r="F80" s="22">
        <f>F81+F84</f>
        <v>6430940</v>
      </c>
      <c r="G80" s="22">
        <f t="shared" ref="G80:H80" si="37">G81+G84</f>
        <v>6239310</v>
      </c>
      <c r="H80" s="22">
        <f t="shared" si="37"/>
        <v>6227212</v>
      </c>
    </row>
    <row r="81" spans="1:8" s="8" customFormat="1" ht="34.200000000000003" x14ac:dyDescent="0.3">
      <c r="A81" s="14" t="s">
        <v>36</v>
      </c>
      <c r="B81" s="24" t="s">
        <v>116</v>
      </c>
      <c r="C81" s="26"/>
      <c r="D81" s="26"/>
      <c r="E81" s="26"/>
      <c r="F81" s="18">
        <f>F82</f>
        <v>4993740</v>
      </c>
      <c r="G81" s="18">
        <f t="shared" ref="G81:H81" si="38">G82</f>
        <v>5343310</v>
      </c>
      <c r="H81" s="18">
        <f t="shared" si="38"/>
        <v>5717212</v>
      </c>
    </row>
    <row r="82" spans="1:8" s="8" customFormat="1" ht="48" x14ac:dyDescent="0.3">
      <c r="A82" s="23" t="s">
        <v>53</v>
      </c>
      <c r="B82" s="26" t="s">
        <v>116</v>
      </c>
      <c r="C82" s="26">
        <v>100</v>
      </c>
      <c r="D82" s="26"/>
      <c r="E82" s="26"/>
      <c r="F82" s="18">
        <f>F83</f>
        <v>4993740</v>
      </c>
      <c r="G82" s="18">
        <f t="shared" ref="G82:H82" si="39">G83</f>
        <v>5343310</v>
      </c>
      <c r="H82" s="18">
        <f t="shared" si="39"/>
        <v>5717212</v>
      </c>
    </row>
    <row r="83" spans="1:8" s="8" customFormat="1" ht="24" x14ac:dyDescent="0.3">
      <c r="A83" s="23" t="s">
        <v>37</v>
      </c>
      <c r="B83" s="26" t="s">
        <v>116</v>
      </c>
      <c r="C83" s="26">
        <v>110</v>
      </c>
      <c r="D83" s="21" t="s">
        <v>52</v>
      </c>
      <c r="E83" s="21" t="s">
        <v>38</v>
      </c>
      <c r="F83" s="18">
        <v>4993740</v>
      </c>
      <c r="G83" s="19">
        <v>5343310</v>
      </c>
      <c r="H83" s="19">
        <v>5717212</v>
      </c>
    </row>
    <row r="84" spans="1:8" s="8" customFormat="1" ht="68.400000000000006" x14ac:dyDescent="0.3">
      <c r="A84" s="14" t="s">
        <v>88</v>
      </c>
      <c r="B84" s="29" t="s">
        <v>124</v>
      </c>
      <c r="C84" s="26"/>
      <c r="D84" s="26"/>
      <c r="E84" s="26"/>
      <c r="F84" s="18">
        <f>F85+F87</f>
        <v>1437200</v>
      </c>
      <c r="G84" s="18">
        <f t="shared" ref="G84:H84" si="40">G85+G87</f>
        <v>896000</v>
      </c>
      <c r="H84" s="18">
        <f t="shared" si="40"/>
        <v>510000</v>
      </c>
    </row>
    <row r="85" spans="1:8" s="8" customFormat="1" ht="24" x14ac:dyDescent="0.3">
      <c r="A85" s="23" t="s">
        <v>27</v>
      </c>
      <c r="B85" s="17" t="s">
        <v>124</v>
      </c>
      <c r="C85" s="26">
        <v>200</v>
      </c>
      <c r="D85" s="26"/>
      <c r="E85" s="26"/>
      <c r="F85" s="18">
        <f>F86</f>
        <v>1436200</v>
      </c>
      <c r="G85" s="18">
        <f t="shared" ref="G85:H85" si="41">G86</f>
        <v>896000</v>
      </c>
      <c r="H85" s="18">
        <f t="shared" si="41"/>
        <v>510000</v>
      </c>
    </row>
    <row r="86" spans="1:8" s="8" customFormat="1" ht="24" x14ac:dyDescent="0.3">
      <c r="A86" s="23" t="s">
        <v>94</v>
      </c>
      <c r="B86" s="17" t="s">
        <v>124</v>
      </c>
      <c r="C86" s="26">
        <v>240</v>
      </c>
      <c r="D86" s="21" t="s">
        <v>52</v>
      </c>
      <c r="E86" s="21" t="s">
        <v>38</v>
      </c>
      <c r="F86" s="18">
        <v>1436200</v>
      </c>
      <c r="G86" s="19">
        <v>896000</v>
      </c>
      <c r="H86" s="19">
        <v>510000</v>
      </c>
    </row>
    <row r="87" spans="1:8" s="8" customFormat="1" x14ac:dyDescent="0.3">
      <c r="A87" s="23" t="s">
        <v>13</v>
      </c>
      <c r="B87" s="17" t="s">
        <v>124</v>
      </c>
      <c r="C87" s="26">
        <v>800</v>
      </c>
      <c r="D87" s="26"/>
      <c r="E87" s="26"/>
      <c r="F87" s="18">
        <f>F88</f>
        <v>1000</v>
      </c>
      <c r="G87" s="18">
        <f t="shared" ref="G87:H87" si="42">G88</f>
        <v>0</v>
      </c>
      <c r="H87" s="18">
        <f t="shared" si="42"/>
        <v>0</v>
      </c>
    </row>
    <row r="88" spans="1:8" s="8" customFormat="1" ht="36" x14ac:dyDescent="0.3">
      <c r="A88" s="23" t="s">
        <v>14</v>
      </c>
      <c r="B88" s="17" t="s">
        <v>124</v>
      </c>
      <c r="C88" s="26">
        <v>850</v>
      </c>
      <c r="D88" s="21" t="s">
        <v>52</v>
      </c>
      <c r="E88" s="21" t="s">
        <v>38</v>
      </c>
      <c r="F88" s="18">
        <v>1000</v>
      </c>
      <c r="G88" s="19">
        <v>0</v>
      </c>
      <c r="H88" s="19">
        <v>0</v>
      </c>
    </row>
    <row r="89" spans="1:8" s="8" customFormat="1" ht="34.200000000000003" x14ac:dyDescent="0.3">
      <c r="A89" s="14" t="s">
        <v>89</v>
      </c>
      <c r="B89" s="29" t="s">
        <v>117</v>
      </c>
      <c r="C89" s="25"/>
      <c r="D89" s="21"/>
      <c r="E89" s="21"/>
      <c r="F89" s="22">
        <f>F90</f>
        <v>272050</v>
      </c>
      <c r="G89" s="22">
        <f t="shared" ref="G89:H89" si="43">G90</f>
        <v>272050</v>
      </c>
      <c r="H89" s="22">
        <f t="shared" si="43"/>
        <v>272050</v>
      </c>
    </row>
    <row r="90" spans="1:8" s="8" customFormat="1" ht="24" x14ac:dyDescent="0.3">
      <c r="A90" s="23" t="s">
        <v>57</v>
      </c>
      <c r="B90" s="17" t="s">
        <v>117</v>
      </c>
      <c r="C90" s="21">
        <v>300</v>
      </c>
      <c r="D90" s="21"/>
      <c r="E90" s="21"/>
      <c r="F90" s="18">
        <f>F91</f>
        <v>272050</v>
      </c>
      <c r="G90" s="18">
        <f t="shared" ref="G90:H90" si="44">G91</f>
        <v>272050</v>
      </c>
      <c r="H90" s="18">
        <f t="shared" si="44"/>
        <v>272050</v>
      </c>
    </row>
    <row r="91" spans="1:8" s="8" customFormat="1" ht="24" x14ac:dyDescent="0.3">
      <c r="A91" s="23" t="s">
        <v>55</v>
      </c>
      <c r="B91" s="17" t="s">
        <v>117</v>
      </c>
      <c r="C91" s="21" t="s">
        <v>60</v>
      </c>
      <c r="D91" s="21" t="s">
        <v>58</v>
      </c>
      <c r="E91" s="21" t="s">
        <v>38</v>
      </c>
      <c r="F91" s="18">
        <v>272050</v>
      </c>
      <c r="G91" s="19">
        <v>272050</v>
      </c>
      <c r="H91" s="19">
        <v>272050</v>
      </c>
    </row>
    <row r="92" spans="1:8" s="8" customFormat="1" ht="79.8" x14ac:dyDescent="0.3">
      <c r="A92" s="14" t="s">
        <v>68</v>
      </c>
      <c r="B92" s="29" t="s">
        <v>119</v>
      </c>
      <c r="C92" s="25"/>
      <c r="D92" s="25"/>
      <c r="E92" s="25"/>
      <c r="F92" s="22">
        <f>F93+F95</f>
        <v>284500</v>
      </c>
      <c r="G92" s="22">
        <f t="shared" ref="G92:H92" si="45">G93+G95</f>
        <v>294140</v>
      </c>
      <c r="H92" s="22">
        <f t="shared" si="45"/>
        <v>304560</v>
      </c>
    </row>
    <row r="93" spans="1:8" s="8" customFormat="1" ht="60" x14ac:dyDescent="0.3">
      <c r="A93" s="23" t="s">
        <v>69</v>
      </c>
      <c r="B93" s="17" t="s">
        <v>119</v>
      </c>
      <c r="C93" s="21" t="s">
        <v>41</v>
      </c>
      <c r="D93" s="21"/>
      <c r="E93" s="21"/>
      <c r="F93" s="18">
        <f>F94</f>
        <v>269830</v>
      </c>
      <c r="G93" s="18">
        <f t="shared" ref="G93:H93" si="46">G94</f>
        <v>284560</v>
      </c>
      <c r="H93" s="18">
        <f t="shared" si="46"/>
        <v>304460</v>
      </c>
    </row>
    <row r="94" spans="1:8" s="8" customFormat="1" ht="24" x14ac:dyDescent="0.3">
      <c r="A94" s="23" t="s">
        <v>70</v>
      </c>
      <c r="B94" s="17" t="s">
        <v>119</v>
      </c>
      <c r="C94" s="21" t="s">
        <v>42</v>
      </c>
      <c r="D94" s="21" t="s">
        <v>39</v>
      </c>
      <c r="E94" s="21" t="s">
        <v>46</v>
      </c>
      <c r="F94" s="18">
        <v>269830</v>
      </c>
      <c r="G94" s="19">
        <v>284560</v>
      </c>
      <c r="H94" s="19">
        <v>304460</v>
      </c>
    </row>
    <row r="95" spans="1:8" s="8" customFormat="1" ht="24" x14ac:dyDescent="0.3">
      <c r="A95" s="23" t="s">
        <v>67</v>
      </c>
      <c r="B95" s="17" t="s">
        <v>119</v>
      </c>
      <c r="C95" s="21" t="s">
        <v>96</v>
      </c>
      <c r="D95" s="21"/>
      <c r="E95" s="21"/>
      <c r="F95" s="18">
        <f>F96</f>
        <v>14670</v>
      </c>
      <c r="G95" s="18">
        <f t="shared" ref="G95:H95" si="47">G96</f>
        <v>9580</v>
      </c>
      <c r="H95" s="18">
        <f t="shared" si="47"/>
        <v>100</v>
      </c>
    </row>
    <row r="96" spans="1:8" s="8" customFormat="1" ht="36" x14ac:dyDescent="0.3">
      <c r="A96" s="23" t="s">
        <v>66</v>
      </c>
      <c r="B96" s="17" t="s">
        <v>119</v>
      </c>
      <c r="C96" s="21" t="s">
        <v>97</v>
      </c>
      <c r="D96" s="21" t="s">
        <v>39</v>
      </c>
      <c r="E96" s="21" t="s">
        <v>46</v>
      </c>
      <c r="F96" s="18">
        <v>14670</v>
      </c>
      <c r="G96" s="19">
        <v>9580</v>
      </c>
      <c r="H96" s="19">
        <v>100</v>
      </c>
    </row>
    <row r="97" spans="1:8" s="8" customFormat="1" x14ac:dyDescent="0.3">
      <c r="A97" s="23" t="s">
        <v>90</v>
      </c>
      <c r="B97" s="36" t="s">
        <v>122</v>
      </c>
      <c r="C97" s="21" t="s">
        <v>123</v>
      </c>
      <c r="D97" s="21" t="s">
        <v>91</v>
      </c>
      <c r="E97" s="21" t="s">
        <v>91</v>
      </c>
      <c r="F97" s="18"/>
      <c r="G97" s="19">
        <v>566644</v>
      </c>
      <c r="H97" s="19">
        <v>1056267</v>
      </c>
    </row>
    <row r="98" spans="1:8" s="9" customFormat="1" x14ac:dyDescent="0.3">
      <c r="A98" s="28" t="s">
        <v>95</v>
      </c>
      <c r="B98" s="29"/>
      <c r="C98" s="29"/>
      <c r="D98" s="29"/>
      <c r="E98" s="29"/>
      <c r="F98" s="22">
        <f>F8+F39+F42+F46+F49+F52+F77+F80+F89+F92+F97</f>
        <v>28730000</v>
      </c>
      <c r="G98" s="22">
        <f>G8+G39+G42+G46+G49+G52+G77+G80+G89+G92+G97</f>
        <v>22960000</v>
      </c>
      <c r="H98" s="22">
        <f>H8+H39+H42+H46+H49+H52+H77+H80+H89+H92+H97</f>
        <v>21430000</v>
      </c>
    </row>
  </sheetData>
  <mergeCells count="4">
    <mergeCell ref="C1:H1"/>
    <mergeCell ref="B2:H2"/>
    <mergeCell ref="E3:H3"/>
    <mergeCell ref="A4:H4"/>
  </mergeCells>
  <pageMargins left="0.98425196850393704" right="0.43307086614173229" top="0.55118110236220474" bottom="0.55118110236220474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таб.1</vt:lpstr>
      <vt:lpstr>таб.2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2022-02-25T05:24:07Z</dcterms:modified>
</cp:coreProperties>
</file>